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ls" ContentType="application/vnd.ms-excel"/>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Override PartName="/_xmlsignatures/sig32.xml" ContentType="application/vnd.openxmlformats-package.digital-signature-xmlsignature+xml"/>
  <Override PartName="/_xmlsignatures/sig33.xml" ContentType="application/vnd.openxmlformats-package.digital-signature-xmlsignature+xml"/>
  <Override PartName="/_xmlsignatures/sig34.xml" ContentType="application/vnd.openxmlformats-package.digital-signature-xmlsignature+xml"/>
  <Override PartName="/_xmlsignatures/sig35.xml" ContentType="application/vnd.openxmlformats-package.digital-signature-xmlsignature+xml"/>
  <Override PartName="/_xmlsignatures/sig36.xml" ContentType="application/vnd.openxmlformats-package.digital-signature-xmlsignature+xml"/>
  <Override PartName="/_xmlsignatures/sig37.xml" ContentType="application/vnd.openxmlformats-package.digital-signature-xmlsignature+xml"/>
  <Override PartName="/_xmlsignatures/sig38.xml" ContentType="application/vnd.openxmlformats-package.digital-signature-xmlsignature+xml"/>
  <Override PartName="/_xmlsignatures/sig39.xml" ContentType="application/vnd.openxmlformats-package.digital-signature-xmlsignature+xml"/>
  <Override PartName="/_xmlsignatures/sig40.xml" ContentType="application/vnd.openxmlformats-package.digital-signature-xmlsignature+xml"/>
  <Override PartName="/_xmlsignatures/sig41.xml" ContentType="application/vnd.openxmlformats-package.digital-signature-xmlsignature+xml"/>
  <Override PartName="/_xmlsignatures/sig42.xml" ContentType="application/vnd.openxmlformats-package.digital-signature-xmlsignature+xml"/>
  <Override PartName="/_xmlsignatures/sig43.xml" ContentType="application/vnd.openxmlformats-package.digital-signature-xmlsignature+xml"/>
  <Override PartName="/_xmlsignatures/sig44.xml" ContentType="application/vnd.openxmlformats-package.digital-signature-xmlsignature+xml"/>
  <Override PartName="/_xmlsignatures/sig45.xml" ContentType="application/vnd.openxmlformats-package.digital-signature-xmlsignature+xml"/>
  <Override PartName="/_xmlsignatures/sig46.xml" ContentType="application/vnd.openxmlformats-package.digital-signature-xmlsignature+xml"/>
  <Override PartName="/_xmlsignatures/sig47.xml" ContentType="application/vnd.openxmlformats-package.digital-signature-xmlsignature+xml"/>
  <Override PartName="/_xmlsignatures/sig4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hidePivotFieldList="1" defaultThemeVersion="124226"/>
  <mc:AlternateContent xmlns:mc="http://schemas.openxmlformats.org/markup-compatibility/2006">
    <mc:Choice Requires="x15">
      <x15ac:absPath xmlns:x15ac="http://schemas.microsoft.com/office/spreadsheetml/2010/11/ac" url="C:\Users\celestenunez\Desktop\"/>
    </mc:Choice>
  </mc:AlternateContent>
  <xr:revisionPtr revIDLastSave="0" documentId="13_ncr:201_{3E179DA8-E9BC-43ED-B492-C9BAED12DFF0}" xr6:coauthVersionLast="47" xr6:coauthVersionMax="47" xr10:uidLastSave="{00000000-0000-0000-0000-000000000000}"/>
  <bookViews>
    <workbookView xWindow="-120" yWindow="-120" windowWidth="20730" windowHeight="11160" xr2:uid="{00000000-000D-0000-FFFF-FFFF00000000}"/>
  </bookViews>
  <sheets>
    <sheet name="CARATULA I" sheetId="12" r:id="rId1"/>
    <sheet name="CARATULA II" sheetId="14" r:id="rId2"/>
    <sheet name="CARATULA III" sheetId="13" r:id="rId3"/>
    <sheet name="ACTIVO-PASIVO" sheetId="1" r:id="rId4"/>
    <sheet name="RESULTADO" sheetId="2" r:id="rId5"/>
    <sheet name="FLUJO" sheetId="3" r:id="rId6"/>
    <sheet name="VARIAC.PATRIM" sheetId="4" r:id="rId7"/>
    <sheet name="NOTA INICIAL" sheetId="5" r:id="rId8"/>
    <sheet name="NOTA 5 A-E" sheetId="6" r:id="rId9"/>
    <sheet name="NOTA 5 F" sheetId="7" r:id="rId10"/>
    <sheet name="ANEXO G-L" sheetId="8" r:id="rId11"/>
    <sheet name="ANEXO M-P" sheetId="9" r:id="rId12"/>
    <sheet name="ANEXO R-U" sheetId="15" r:id="rId13"/>
    <sheet name="ANEXO V-X" sheetId="10" r:id="rId14"/>
    <sheet name="NOTA FINAL" sheetId="11" r:id="rId15"/>
  </sheets>
  <externalReferences>
    <externalReference r:id="rId16"/>
  </externalReferences>
  <definedNames>
    <definedName name="_xlnm.Print_Area" localSheetId="3">'ACTIVO-PASIVO'!#REF!</definedName>
    <definedName name="_xlnm.Print_Area" localSheetId="0">'CARATULA I'!$A$1:$G$32</definedName>
    <definedName name="_xlnm.Print_Area" localSheetId="2">'CARATULA III'!$A$1:$I$31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7" i="10" l="1"/>
  <c r="G28" i="10" s="1"/>
  <c r="H24" i="10"/>
  <c r="G24" i="10"/>
  <c r="F23" i="10"/>
  <c r="F27" i="9"/>
  <c r="D27" i="9"/>
</calcChain>
</file>

<file path=xl/sharedStrings.xml><?xml version="1.0" encoding="utf-8"?>
<sst xmlns="http://schemas.openxmlformats.org/spreadsheetml/2006/main" count="1074" uniqueCount="760">
  <si>
    <t>Valores Casa de Bolsa S.A.</t>
  </si>
  <si>
    <t>(En Guaraníes)</t>
  </si>
  <si>
    <t>Activo</t>
  </si>
  <si>
    <t>Periodo Actual</t>
  </si>
  <si>
    <t>Ejercicio Anterior</t>
  </si>
  <si>
    <t>Pasivo</t>
  </si>
  <si>
    <t>Activo Corriente</t>
  </si>
  <si>
    <t>Pasivo Corriente</t>
  </si>
  <si>
    <t>Disponibilidades (Nota 5.d.)</t>
  </si>
  <si>
    <t>Documentos y Cuentas a Pagar</t>
  </si>
  <si>
    <t>Acreedores por Intermediación (Nota 5.m.)</t>
  </si>
  <si>
    <t>Recaudaciones a Depositar</t>
  </si>
  <si>
    <t>Acreedores Varios (Nota 5.l.)</t>
  </si>
  <si>
    <t>Bancos</t>
  </si>
  <si>
    <t>Cuentas a Pagar a Personas y</t>
  </si>
  <si>
    <t>Empresas Relacionadas (Nota 5.o. y  Nota 5.r. )</t>
  </si>
  <si>
    <t>Inversiones Temporarias (Nota 5.e.)</t>
  </si>
  <si>
    <t>Obligac.por Contratos de Underwiting  (Nota 5.p.)</t>
  </si>
  <si>
    <t>Obligac.por Administración de cartera (Nota 5.n.)</t>
  </si>
  <si>
    <t>Títulos De Renta Variable</t>
  </si>
  <si>
    <t>Títulos De Renta Fija</t>
  </si>
  <si>
    <t>Prestamos Financieros (Nota 5.k.)</t>
  </si>
  <si>
    <t>Menos: previsión Por menor valor</t>
  </si>
  <si>
    <t xml:space="preserve">Prestamos Bancarios </t>
  </si>
  <si>
    <t>Créditos (Nota 5.f)</t>
  </si>
  <si>
    <t>Interes a Pagar</t>
  </si>
  <si>
    <t>Deudores por Intermediación</t>
  </si>
  <si>
    <t xml:space="preserve">Intereses a Devengar </t>
  </si>
  <si>
    <t>Documentos y cuentas por cobrar</t>
  </si>
  <si>
    <t>Deudores varios</t>
  </si>
  <si>
    <t>Provisiones</t>
  </si>
  <si>
    <t xml:space="preserve">Menos: previsión para incobrables </t>
  </si>
  <si>
    <t>Impuesto a la renta a pagar</t>
  </si>
  <si>
    <t>IVA a Pagar</t>
  </si>
  <si>
    <t>Retenciones de Impuestos</t>
  </si>
  <si>
    <t xml:space="preserve">Menos: previsión por cuentas a cobrar a </t>
  </si>
  <si>
    <t>Aportes y Retenciones a pagar</t>
  </si>
  <si>
    <r>
      <t>personas y empresas relacionadas</t>
    </r>
    <r>
      <rPr>
        <b/>
        <sz val="10"/>
        <rFont val="Arial"/>
        <family val="2"/>
      </rPr>
      <t xml:space="preserve"> </t>
    </r>
  </si>
  <si>
    <t>Underwitng</t>
  </si>
  <si>
    <t xml:space="preserve">Otros Pasivos </t>
  </si>
  <si>
    <t>Prestamos De Terceros (Nota 5.q)</t>
  </si>
  <si>
    <t>Otros Activos</t>
  </si>
  <si>
    <t>Dividendos a pagar en efectivo (Nota 5.r.,5.o)</t>
  </si>
  <si>
    <t>Otros Activos Corrientes (Nota 5 j)</t>
  </si>
  <si>
    <t>Otros pasivos Corrientes (Nota 5.q.)</t>
  </si>
  <si>
    <t>Total Activo Corriente</t>
  </si>
  <si>
    <t>Total Pasivo Corriente</t>
  </si>
  <si>
    <t>Activo No Corriente</t>
  </si>
  <si>
    <t>Pasivo No Corriente</t>
  </si>
  <si>
    <t>Inversiones Permanentes</t>
  </si>
  <si>
    <t>Cuentas a Pagar</t>
  </si>
  <si>
    <t>Títulos De Renta Variable (Nota 5.e)</t>
  </si>
  <si>
    <t xml:space="preserve">Obligac.por Contratos de Underwiting </t>
  </si>
  <si>
    <t>Títulos De Renta Fija (Nota 5.e)</t>
  </si>
  <si>
    <t>Acreedores por Intermediación</t>
  </si>
  <si>
    <t>Acción De Bolsa De Valores (Nota 5.e), (Nota7)</t>
  </si>
  <si>
    <t>Oblig.Por Administración De Cartera</t>
  </si>
  <si>
    <t>Empresas Relacionadas (Nota 5.o.)</t>
  </si>
  <si>
    <t>Acreedores Varios (Nota 5 I)</t>
  </si>
  <si>
    <t xml:space="preserve">Prestamos Financieros </t>
  </si>
  <si>
    <t>Deudores Gs LP</t>
  </si>
  <si>
    <t>Créditos en Gestión de Cobro</t>
  </si>
  <si>
    <t>Prestamos en Bancos</t>
  </si>
  <si>
    <t>Intereses a Devengar</t>
  </si>
  <si>
    <t>Creditos en Gestion de Recuperacion</t>
  </si>
  <si>
    <t>Palco CCP</t>
  </si>
  <si>
    <t xml:space="preserve">Previsiones </t>
  </si>
  <si>
    <t>Menos: previsión por cuentas a cobrar a</t>
  </si>
  <si>
    <t>Previsión para Indemnización</t>
  </si>
  <si>
    <t xml:space="preserve">Otras Contingencias </t>
  </si>
  <si>
    <t>Derechos sobre Títulos Por Contratos de</t>
  </si>
  <si>
    <t>Otros pasivos no Corriente (Nota 5.q.)</t>
  </si>
  <si>
    <t>Iva credito fiscal</t>
  </si>
  <si>
    <t>Cuenta De orden Acreedora</t>
  </si>
  <si>
    <t>Cuentas de Orden Nota 7</t>
  </si>
  <si>
    <t>Total Pasivo No Corriente</t>
  </si>
  <si>
    <t xml:space="preserve">Bienes de Uso </t>
  </si>
  <si>
    <t>(Depreciación acumulada)</t>
  </si>
  <si>
    <t>Total Pasivo</t>
  </si>
  <si>
    <t xml:space="preserve">Activos Intangibles y cargos diferidos </t>
  </si>
  <si>
    <t>Patrimonio Neto</t>
  </si>
  <si>
    <t>Licencia</t>
  </si>
  <si>
    <t>Marcas</t>
  </si>
  <si>
    <t>Sistema Informático (Nota 5 hi)</t>
  </si>
  <si>
    <t xml:space="preserve">Total Patrimonio Neto (Según el estado de </t>
  </si>
  <si>
    <t>Amortización C.D. Sistemas (Nota 5 hi)</t>
  </si>
  <si>
    <t>Variación del patrimonio Neto)</t>
  </si>
  <si>
    <t>Otros Activos No Corrientes (Nota 5j)</t>
  </si>
  <si>
    <t>Gastos No Devengados (Nota 5j )</t>
  </si>
  <si>
    <t>Cuenta De orden Deudora</t>
  </si>
  <si>
    <t>Total Activo No Corriente</t>
  </si>
  <si>
    <t>Total Activo</t>
  </si>
  <si>
    <t>Total Pasivo y Patrimonio Neto</t>
  </si>
  <si>
    <t>Las 12 notas que se acompañan forman parte integrante de los estados contables.</t>
  </si>
  <si>
    <t>Cuentas de Orden</t>
  </si>
  <si>
    <t>Cuenta De orden Deudora (Nota 8)</t>
  </si>
  <si>
    <t>Cuenta De Orden Acreedora (Nota 8)</t>
  </si>
  <si>
    <t>Cuenta de Contingencia Deudora</t>
  </si>
  <si>
    <t>Cuenta De Contingencia Acreedora</t>
  </si>
  <si>
    <t>Presidente</t>
  </si>
  <si>
    <t>Sindico</t>
  </si>
  <si>
    <t>Estado de Resultados</t>
  </si>
  <si>
    <t>(En Guaranies)</t>
  </si>
  <si>
    <t xml:space="preserve"> Periodo  Anterior</t>
  </si>
  <si>
    <t>Ingresos Operativos</t>
  </si>
  <si>
    <t>Comisiones por Operaciones en Rueda</t>
  </si>
  <si>
    <t>Por Intermediacion de Acciones en Rueda</t>
  </si>
  <si>
    <t>Por Intermediacion de Renta fija en Rueda</t>
  </si>
  <si>
    <t>Comisiones por operaciones fuera de Rueda</t>
  </si>
  <si>
    <t>Por Intermediacion de acciones en Rueda</t>
  </si>
  <si>
    <t>Por intermediacion de Renta fija en Rueda</t>
  </si>
  <si>
    <t>Comisiones por Contratos De Colocacion Primaria</t>
  </si>
  <si>
    <t>Comisiones por Contratos de Colocacion Primaria de acciones</t>
  </si>
  <si>
    <t>Comisiones por contratos de Colocacion primaria de Renta fija</t>
  </si>
  <si>
    <t>Ingreso por Administracion De Cartera</t>
  </si>
  <si>
    <t>Ingreso por custodia de Valores</t>
  </si>
  <si>
    <t>Ingreso por asesoria Financiera</t>
  </si>
  <si>
    <t>Ingresos por Intereses y dividendos de cartera propia (Nota 5.y.)</t>
  </si>
  <si>
    <t>Ingreso por venta de Cartera Propia</t>
  </si>
  <si>
    <t>Ingreso por Venta de Cartera Propia a personas y empresas Relacionadas</t>
  </si>
  <si>
    <t>Ingreso por operaciones y servicios a personas Relacionadas (Nota 5.s. y 5.v.)</t>
  </si>
  <si>
    <t>Ingresos por operaciones y servicios extrabursatiles (Nota 5.v.)</t>
  </si>
  <si>
    <t>Otros Ingresos Operativos (Nota 5.v.)</t>
  </si>
  <si>
    <t>Total Ingesos Operativos</t>
  </si>
  <si>
    <t>Gastos Operativos</t>
  </si>
  <si>
    <t>Gastos Por Comisiones y Servicios</t>
  </si>
  <si>
    <t>Aranceles por Negociacion Bolsa de Valores</t>
  </si>
  <si>
    <t>Otros Gastos Operativos (Nota 5.w.)</t>
  </si>
  <si>
    <t>Resultado operativo Bruto</t>
  </si>
  <si>
    <t>Gastos De Comercializacion</t>
  </si>
  <si>
    <t>Publicidad</t>
  </si>
  <si>
    <t>Folleto e Impresiones</t>
  </si>
  <si>
    <t>Otros gastos De Comercializacion (Nota 5.w.)</t>
  </si>
  <si>
    <t>Gastos De Administracion ( Nota 5. w)</t>
  </si>
  <si>
    <t>Servicios Personales</t>
  </si>
  <si>
    <t>Prevision,amortizacion y depreciaciones</t>
  </si>
  <si>
    <t>Mantenimiento</t>
  </si>
  <si>
    <t>Alquileres</t>
  </si>
  <si>
    <t>Gastos Generales</t>
  </si>
  <si>
    <t xml:space="preserve">Seguros </t>
  </si>
  <si>
    <t>Multas</t>
  </si>
  <si>
    <t>Impuestos,tasas y contribuciones</t>
  </si>
  <si>
    <t>Otros Gastos de Administracion</t>
  </si>
  <si>
    <t>Resultado operativo Neto</t>
  </si>
  <si>
    <t>Otros Ingresos y Egresos (Nota 5.x.)</t>
  </si>
  <si>
    <t>Otros Ingresos</t>
  </si>
  <si>
    <t>Otros Egresos - Gtos. Bancarios</t>
  </si>
  <si>
    <t xml:space="preserve">Resultados Financieros </t>
  </si>
  <si>
    <t>Generados por Activos</t>
  </si>
  <si>
    <t xml:space="preserve">Intereses Cobrados </t>
  </si>
  <si>
    <t>Diferencias De Cambio (Nota 5.c.)</t>
  </si>
  <si>
    <t>Generados por Pasivos</t>
  </si>
  <si>
    <t>Intereses Pagados (Nota 5.y.)</t>
  </si>
  <si>
    <t>Resultado Extraordinarios (Nota 5.z.)</t>
  </si>
  <si>
    <t xml:space="preserve">Resultado extraordinarios </t>
  </si>
  <si>
    <t>Egresos extraordinarios</t>
  </si>
  <si>
    <t>Ajuste De Resultado De Ejercicios Anteriores</t>
  </si>
  <si>
    <t>Ingresos</t>
  </si>
  <si>
    <t>Egresos</t>
  </si>
  <si>
    <t>Utilidad O (Perdida)</t>
  </si>
  <si>
    <t>Impuesto a la Renta</t>
  </si>
  <si>
    <t>Reserva Legal</t>
  </si>
  <si>
    <t>Resultado del Ejercicio</t>
  </si>
  <si>
    <t>Estado de Flujo De Efectivo</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</si>
  <si>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</si>
  <si>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</si>
  <si>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</si>
  <si>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</si>
  <si>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</si>
  <si>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</si>
  <si>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</si>
  <si>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</si>
  <si>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</si>
  <si>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</si>
  <si>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</si>
  <si>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</si>
  <si>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</si>
  <si>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</si>
  <si>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APORTE DE CAPITAL</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</si>
  <si>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</si>
  <si>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</si>
  <si>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</si>
  <si>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</si>
  <si>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</si>
  <si>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</si>
  <si>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</si>
  <si>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</si>
  <si>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t>Estado De Variacion Del Patrimonio Neto</t>
  </si>
  <si>
    <t>Movimientos</t>
  </si>
  <si>
    <t>Capital</t>
  </si>
  <si>
    <t>Reservas</t>
  </si>
  <si>
    <t>Resultados</t>
  </si>
  <si>
    <t>Suscripto</t>
  </si>
  <si>
    <t>A Integrar /Aporte</t>
  </si>
  <si>
    <t>Integrado</t>
  </si>
  <si>
    <t>Legal</t>
  </si>
  <si>
    <t>Facultativa</t>
  </si>
  <si>
    <t>Inversiones</t>
  </si>
  <si>
    <t>Revalúo</t>
  </si>
  <si>
    <t>Acumulados</t>
  </si>
  <si>
    <t>Del Ejercicio</t>
  </si>
  <si>
    <t>Periodo Anterior</t>
  </si>
  <si>
    <t xml:space="preserve">Saldo al Inicio del ejercicio </t>
  </si>
  <si>
    <t>Movimiento subsecuentes</t>
  </si>
  <si>
    <t>Transf. A dividendos a pagar</t>
  </si>
  <si>
    <t>Total periodo actual</t>
  </si>
  <si>
    <t>Total periodo anterior</t>
  </si>
  <si>
    <t>Notas a los Estados Contables</t>
  </si>
  <si>
    <t>Nota 1 Consideración de los Estados Contables.</t>
  </si>
  <si>
    <t>Nota 2  Información básica de la empresa.</t>
  </si>
  <si>
    <r>
      <t xml:space="preserve">2.1. </t>
    </r>
    <r>
      <rPr>
        <u/>
        <sz val="10"/>
        <rFont val="Arial"/>
        <family val="2"/>
      </rPr>
      <t>Natural jurídica de las actividades de la sociedad.</t>
    </r>
  </si>
  <si>
    <t xml:space="preserve">La empresa fue aprobada como Casa de Bolsa por la Bolsa de Valores y Productos de Asunción S.A.  según Resolución 23/93 de fecha 7 de octubre de 1993.- </t>
  </si>
  <si>
    <r>
      <t xml:space="preserve">2.2. </t>
    </r>
    <r>
      <rPr>
        <u/>
        <sz val="10"/>
        <rFont val="Arial"/>
        <family val="2"/>
      </rPr>
      <t>Participación en otras empresas</t>
    </r>
    <r>
      <rPr>
        <sz val="10"/>
        <rFont val="Arial"/>
        <family val="2"/>
      </rPr>
      <t>.</t>
    </r>
  </si>
  <si>
    <t>La empresa Valores Casa de Bolsa S.A., al cierre del periodo considerado cuenta con participación en la Bolsa de Valores y Productos de Asunción S.A., de acuerdo a lo establecido en la Ley 1284/98 de Mercado de capitales.</t>
  </si>
  <si>
    <t xml:space="preserve"> </t>
  </si>
  <si>
    <t>Nota 3.  Principales políticas y prácticas contables aplicadas.</t>
  </si>
  <si>
    <r>
      <t xml:space="preserve">3.3 </t>
    </r>
    <r>
      <rPr>
        <u/>
        <sz val="10"/>
        <rFont val="Arial"/>
        <family val="2"/>
      </rPr>
      <t>Política de constitución de previsiones:</t>
    </r>
    <r>
      <rPr>
        <sz val="10"/>
        <rFont val="Arial"/>
        <family val="2"/>
      </rPr>
      <t xml:space="preserve"> </t>
    </r>
  </si>
  <si>
    <r>
      <t>3.4.</t>
    </r>
    <r>
      <rPr>
        <sz val="10"/>
        <rFont val="Arial"/>
        <family val="2"/>
      </rPr>
      <t xml:space="preserve"> </t>
    </r>
    <r>
      <rPr>
        <u/>
        <sz val="10"/>
        <rFont val="Arial"/>
        <family val="2"/>
      </rPr>
      <t>Política de depreciación:</t>
    </r>
    <r>
      <rPr>
        <sz val="10"/>
        <rFont val="Arial"/>
        <family val="2"/>
      </rPr>
      <t xml:space="preserve"> .</t>
    </r>
  </si>
  <si>
    <r>
      <t>3.5.</t>
    </r>
    <r>
      <rPr>
        <sz val="10"/>
        <rFont val="Arial"/>
        <family val="2"/>
      </rPr>
      <t xml:space="preserve"> </t>
    </r>
    <r>
      <rPr>
        <u/>
        <sz val="10"/>
        <rFont val="Arial"/>
        <family val="2"/>
      </rPr>
      <t>Política de reconocimiento de ingresos:</t>
    </r>
  </si>
  <si>
    <t xml:space="preserve">Los ingresos generados durante el periodo son registrados como ingresos en función a su devengamiento, independientemente a su realización. </t>
  </si>
  <si>
    <r>
      <t>Nota 4</t>
    </r>
    <r>
      <rPr>
        <b/>
        <sz val="11"/>
        <rFont val="Arial"/>
        <family val="2"/>
      </rPr>
      <t xml:space="preserve">  Cambios de políticas y procedimiento de Contabilidad.</t>
    </r>
  </si>
  <si>
    <t xml:space="preserve">No se registraron cambios en los criterios de valución con relación al año anterior, manteniéndose uniformes con el periodo comparado. </t>
  </si>
  <si>
    <t>Nota 5.  Criterios específicos de valuación.</t>
  </si>
  <si>
    <t>a) Valuación en moneda extranjera</t>
  </si>
  <si>
    <t>Concepto</t>
  </si>
  <si>
    <t>Periodo actual G.</t>
  </si>
  <si>
    <t>Periodo anterior G.</t>
  </si>
  <si>
    <t>Tipo de cambio comprador</t>
  </si>
  <si>
    <t>Tipo de cambio vendedor</t>
  </si>
  <si>
    <t>b) Posición en moneda extranjera</t>
  </si>
  <si>
    <t>Activos y pasivos en moneda extranjera</t>
  </si>
  <si>
    <t>Detalle</t>
  </si>
  <si>
    <t>Moneda extranjera clase</t>
  </si>
  <si>
    <t>Moneda extranjera Monto</t>
  </si>
  <si>
    <t>Cambio cierre periodo actual (guaranies)</t>
  </si>
  <si>
    <t>Saldo periodo actual (guaranies)</t>
  </si>
  <si>
    <t>Cambio cierre Ejercicio Anterior</t>
  </si>
  <si>
    <t>Saldo al Cierre Ejercicio Anterior (Guaranies)</t>
  </si>
  <si>
    <t>Activos Corrientes</t>
  </si>
  <si>
    <t>Recaudaciones a depositar/Caja</t>
  </si>
  <si>
    <t>Recaudaciones a Depositar M/E</t>
  </si>
  <si>
    <t>USD</t>
  </si>
  <si>
    <t>Morgan Stanley</t>
  </si>
  <si>
    <t xml:space="preserve">Cefisa Usd </t>
  </si>
  <si>
    <t>Solar SA Usd</t>
  </si>
  <si>
    <t>FIC SA USD</t>
  </si>
  <si>
    <t>Bonos en Moneda extranjera</t>
  </si>
  <si>
    <t>Créditos</t>
  </si>
  <si>
    <t>Clientes US$</t>
  </si>
  <si>
    <t>Anticipos a rendir US$</t>
  </si>
  <si>
    <t>Alquileres a Vencer US$</t>
  </si>
  <si>
    <t>Activos no Corrientes</t>
  </si>
  <si>
    <t>Inversiones en Moneda Extranjera</t>
  </si>
  <si>
    <t>JB Mosaic $</t>
  </si>
  <si>
    <t>Otros Activos a Largo Plazo</t>
  </si>
  <si>
    <t>Pasivos Corrientes</t>
  </si>
  <si>
    <t>Honorarios a Pagar usd</t>
  </si>
  <si>
    <t>Alquileres a pagar</t>
  </si>
  <si>
    <t>Prestamos a pagar US$</t>
  </si>
  <si>
    <t>Interes a Pagar US$</t>
  </si>
  <si>
    <t>Comisiones a Pagar US$</t>
  </si>
  <si>
    <t>BVPASA a pagar US$</t>
  </si>
  <si>
    <t xml:space="preserve">Deposito de Clientes para Negociación </t>
  </si>
  <si>
    <t>Pasivos No Corrientes</t>
  </si>
  <si>
    <t>c) Diferencia de cambio en moneda extranjera</t>
  </si>
  <si>
    <t xml:space="preserve">Tipo de Cambio periodo Actual    </t>
  </si>
  <si>
    <t>Monto Ajustado Periodo Actual G.</t>
  </si>
  <si>
    <t>Tipo de Cambio periodo Anterior</t>
  </si>
  <si>
    <t>Monto Ajustado Periodo Anterior G.</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</si>
  <si>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</si>
  <si>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</si>
  <si>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</si>
  <si>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</si>
  <si>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Totales</t>
  </si>
  <si>
    <t>d) Disponibilidades</t>
  </si>
  <si>
    <t>El rubro disponibilidades esta compuesto por las siguientes cuentas:</t>
  </si>
  <si>
    <t>Monto en Guaranies</t>
  </si>
  <si>
    <t>Cuenta</t>
  </si>
  <si>
    <t>Cantidad US$</t>
  </si>
  <si>
    <t>Periodo actual</t>
  </si>
  <si>
    <t>Periodo anterior</t>
  </si>
  <si>
    <t>Caja M/E</t>
  </si>
  <si>
    <t>Caja M/L</t>
  </si>
  <si>
    <t>Fondo Fijo</t>
  </si>
  <si>
    <t xml:space="preserve">Totales </t>
  </si>
  <si>
    <t>Las inversiones están registradas de acuerdo a su precio de adquisición y revaluadas al precio de valor libro de la BVPASA según cuadro se detalla la composición de los mismos.</t>
  </si>
  <si>
    <t>Informacion sobre el Documento y Emisor</t>
  </si>
  <si>
    <t xml:space="preserve">Informacion sobre el Emisor Al </t>
  </si>
  <si>
    <t>Emisor</t>
  </si>
  <si>
    <t>Tipo de Titulo</t>
  </si>
  <si>
    <t>Cantidad de Titulos</t>
  </si>
  <si>
    <t>Valor Nominal Unitario</t>
  </si>
  <si>
    <t>Valor Contable Gs</t>
  </si>
  <si>
    <t>Resultado</t>
  </si>
  <si>
    <t>Inversiones Temporarias</t>
  </si>
  <si>
    <t>BONO</t>
  </si>
  <si>
    <t>Total Periodo Actual G.</t>
  </si>
  <si>
    <t>Total Ejercicio Anterior G.</t>
  </si>
  <si>
    <t>Inversiones permanentes</t>
  </si>
  <si>
    <t>ACCION</t>
  </si>
  <si>
    <t>POLIZA</t>
  </si>
  <si>
    <t>e) Inversiones</t>
  </si>
  <si>
    <t>Acciones en la Bolsa de Valores</t>
  </si>
  <si>
    <t>Banco Continental SAECA</t>
  </si>
  <si>
    <t>Mosaic Poliza de Vida</t>
  </si>
  <si>
    <t>Cuentas</t>
  </si>
  <si>
    <t>Valor de Costo</t>
  </si>
  <si>
    <t>Valor Contable</t>
  </si>
  <si>
    <t>Valor De Cotizacion</t>
  </si>
  <si>
    <t>Saldo Periodo Actual</t>
  </si>
  <si>
    <t>Saldo Ejercicio Anterior</t>
  </si>
  <si>
    <t>Inversiones no Corrientes</t>
  </si>
  <si>
    <t>Accion de la Bolsa De Valores</t>
  </si>
  <si>
    <t>Cantidad</t>
  </si>
  <si>
    <t>Valor Nominal</t>
  </si>
  <si>
    <t>Valor Libro de la Accion</t>
  </si>
  <si>
    <t>Valor ultimo Remate</t>
  </si>
  <si>
    <t>f) Créditos</t>
  </si>
  <si>
    <t>Se compone de los créditos por operaciones realizadas con los clientes por intermediación y otras operaciones realizadas por la empresa.</t>
  </si>
  <si>
    <t>Deudores por Intermediacion</t>
  </si>
  <si>
    <t>Corto Plazo G.</t>
  </si>
  <si>
    <t>Largo Plazo G.</t>
  </si>
  <si>
    <t>Clientes - Renta Variable</t>
  </si>
  <si>
    <t>Sub Total</t>
  </si>
  <si>
    <t>Prevision por incobrables</t>
  </si>
  <si>
    <t>Total Actual</t>
  </si>
  <si>
    <t>Total Anterior</t>
  </si>
  <si>
    <t>Documentos y Ctas. A Cobrar</t>
  </si>
  <si>
    <t>Clientes - Servicios</t>
  </si>
  <si>
    <t>Credito en gestion de cobro</t>
  </si>
  <si>
    <t>Prevision para incobrables</t>
  </si>
  <si>
    <t>IVA Credito Fiscal</t>
  </si>
  <si>
    <t xml:space="preserve">Deudores varios </t>
  </si>
  <si>
    <t>Anticipo de Imp. a la Rta.</t>
  </si>
  <si>
    <t>Anticipo al personal</t>
  </si>
  <si>
    <t>Anticipo a Proveedores</t>
  </si>
  <si>
    <t>Deudores Varios Gs</t>
  </si>
  <si>
    <t>Deudores Varios US$</t>
  </si>
  <si>
    <t xml:space="preserve">Total </t>
  </si>
  <si>
    <t>No registra saldo</t>
  </si>
  <si>
    <t>Instrumentos</t>
  </si>
  <si>
    <t>Valor Unitario</t>
  </si>
  <si>
    <t>Fecha de Vencimiento del Contrato</t>
  </si>
  <si>
    <t>Valor de Suscripcion G.</t>
  </si>
  <si>
    <t>NO APLICABLE</t>
  </si>
  <si>
    <t>Total Actual G.</t>
  </si>
  <si>
    <t>Total Anterior G.</t>
  </si>
  <si>
    <t>g) Bienes de Uso</t>
  </si>
  <si>
    <t>Valores de Origen</t>
  </si>
  <si>
    <t>Depreciaciones</t>
  </si>
  <si>
    <t>Valores al inicio del ejercicio</t>
  </si>
  <si>
    <t>Altas</t>
  </si>
  <si>
    <t>Bajas</t>
  </si>
  <si>
    <t>Revaluo del periodo</t>
  </si>
  <si>
    <t>Valores al Cierre del periodo</t>
  </si>
  <si>
    <t>Acumuladas al inicio del ejercicio</t>
  </si>
  <si>
    <t>Acumuladas al Cierre</t>
  </si>
  <si>
    <t>Neto Resultante</t>
  </si>
  <si>
    <t>Muebles y Utiles</t>
  </si>
  <si>
    <t>Equipos de Informática</t>
  </si>
  <si>
    <t>Rodados</t>
  </si>
  <si>
    <t>Edificios</t>
  </si>
  <si>
    <t>Instalaciones</t>
  </si>
  <si>
    <t>Totales Periodo Actual</t>
  </si>
  <si>
    <t>Totales Periodo Anterior</t>
  </si>
  <si>
    <t xml:space="preserve">h.i) Activos Intangibles y Cargos Diferidos </t>
  </si>
  <si>
    <t>La empresa  registra operaciones de cuenta Intangibles al periodo considerado</t>
  </si>
  <si>
    <t>k) Préstamos Financieros a corto y largo Plazo</t>
  </si>
  <si>
    <t>Saldo Inicial</t>
  </si>
  <si>
    <t>Aumentos</t>
  </si>
  <si>
    <t>Amortizaciones</t>
  </si>
  <si>
    <t>Saldo Neto Final</t>
  </si>
  <si>
    <t>Institución</t>
  </si>
  <si>
    <t>Total ejercicio anterior</t>
  </si>
  <si>
    <t>Tarjeta de Credito</t>
  </si>
  <si>
    <t>j) Otros Activos Corrientes y No Corrientes</t>
  </si>
  <si>
    <t>Intereses a pagar Gs</t>
  </si>
  <si>
    <t>Intereses a pagar usd</t>
  </si>
  <si>
    <t>Garantía de Alquiler</t>
  </si>
  <si>
    <t xml:space="preserve">Honorarios a Pagar </t>
  </si>
  <si>
    <t>Sueldos a Pagar</t>
  </si>
  <si>
    <t>Aguinaldos a pagar</t>
  </si>
  <si>
    <t>Agua, Luz y Telefono a pagar</t>
  </si>
  <si>
    <t>Alquileres a Pagar $ LP</t>
  </si>
  <si>
    <t>Proveedores</t>
  </si>
  <si>
    <t>m) Acreedores por Intermediacion (Corto y Largo Plazo)</t>
  </si>
  <si>
    <t>Aranceles a Pagar a la BVPASA</t>
  </si>
  <si>
    <t>Comisiones Cobradas p/Adelantado</t>
  </si>
  <si>
    <t>Dep. de Clientes para Negociaciones</t>
  </si>
  <si>
    <t>n) Administracion de cartera(Corto y Largo Plazo)</t>
  </si>
  <si>
    <t>Largo plazo G.</t>
  </si>
  <si>
    <t>-</t>
  </si>
  <si>
    <t>o) Cuentas a Pagar a personas y empresas relacionadas (Corto y Largo plazo)</t>
  </si>
  <si>
    <t>Nombre</t>
  </si>
  <si>
    <t>Relacion</t>
  </si>
  <si>
    <t>Tipo de Operación</t>
  </si>
  <si>
    <t>Antigüedad de la deuda (días)</t>
  </si>
  <si>
    <t>Periodo Actual G.</t>
  </si>
  <si>
    <t>Periodo Anterior G.</t>
  </si>
  <si>
    <t>Totales:</t>
  </si>
  <si>
    <t>P) Obligac.por contrato de underwriting (Corto y Largo Plazo)</t>
  </si>
  <si>
    <t>Plazo De Vencimiento del Contrato</t>
  </si>
  <si>
    <t>Importe Corto Plazo G.</t>
  </si>
  <si>
    <t>Importe Largo Plazo</t>
  </si>
  <si>
    <t>Q) Otros Pasivos Corrientes y No Corrientes</t>
  </si>
  <si>
    <t>Corriente G.</t>
  </si>
  <si>
    <t>No Corriente G.</t>
  </si>
  <si>
    <t>Sobregiro Bancario</t>
  </si>
  <si>
    <t>Prestamos con Terceros</t>
  </si>
  <si>
    <t>Total actual</t>
  </si>
  <si>
    <t>Total anterior</t>
  </si>
  <si>
    <t>v) Ingresos Operativos</t>
  </si>
  <si>
    <t>Ingresos por operaciones y servicios a personas relacionadas</t>
  </si>
  <si>
    <t xml:space="preserve">Servicio De Intermediacion </t>
  </si>
  <si>
    <t>Servicio de Asesoria</t>
  </si>
  <si>
    <t>Otros ingresos operativos</t>
  </si>
  <si>
    <t>Ingresos Varios</t>
  </si>
  <si>
    <t>Descuentos Obtenidos</t>
  </si>
  <si>
    <t>Recupero Aranceles BVPSA</t>
  </si>
  <si>
    <t>Recupero de Gastos</t>
  </si>
  <si>
    <t>Recupero de Gastos Bancarios</t>
  </si>
  <si>
    <t>w ) Otros Gastos operativos, de comercializacion y de administracion</t>
  </si>
  <si>
    <t>z) Resultados Extraordinarios</t>
  </si>
  <si>
    <t>Ingresos Extraordinarios</t>
  </si>
  <si>
    <t>Otros Gastos Operativos</t>
  </si>
  <si>
    <t>Total</t>
  </si>
  <si>
    <t>Gastos de Venta Activo Fijo</t>
  </si>
  <si>
    <t>Total Otros Gastos Operativos</t>
  </si>
  <si>
    <t>Gastos de Comercialización</t>
  </si>
  <si>
    <t>Publicidad y Propaganda</t>
  </si>
  <si>
    <t>Total Otros Gastos de Comercialización</t>
  </si>
  <si>
    <t>Gastos de Administración</t>
  </si>
  <si>
    <t>Diferencia de caja</t>
  </si>
  <si>
    <t>Otros Gastos Administrativos</t>
  </si>
  <si>
    <t>Gastos de Asamblea y Escribania</t>
  </si>
  <si>
    <t>Cuota Social</t>
  </si>
  <si>
    <t>Utiles de Oficina e impresos</t>
  </si>
  <si>
    <t>Agua, Luz y Teléfono</t>
  </si>
  <si>
    <t>Viáticos y otros Gtos. Del Personal</t>
  </si>
  <si>
    <t>Otros Gastos de Comunicación</t>
  </si>
  <si>
    <t>GND</t>
  </si>
  <si>
    <t xml:space="preserve">Total Otros Gastos de Administracion </t>
  </si>
  <si>
    <t/>
  </si>
  <si>
    <t>x ) Otros Ingresos y Egresos</t>
  </si>
  <si>
    <t>Otros egresos</t>
  </si>
  <si>
    <t>Gastos Bancarios</t>
  </si>
  <si>
    <t>y) Resultados Financieros</t>
  </si>
  <si>
    <t>Intereses Cobrados</t>
  </si>
  <si>
    <t>Intereses Cobrados Caja de Ahorros</t>
  </si>
  <si>
    <t xml:space="preserve">Intereses Cobrados s/Bonos </t>
  </si>
  <si>
    <t>Ganancia por Diferencia de Cambio</t>
  </si>
  <si>
    <t>Intereses Bancarios Pagados/ Gtos.Bancarios/Sobregiros</t>
  </si>
  <si>
    <t>Nota 6 Información referente a contingencia y compromisos.</t>
  </si>
  <si>
    <r>
      <t xml:space="preserve">a) </t>
    </r>
    <r>
      <rPr>
        <u/>
        <sz val="10"/>
        <rFont val="Arial"/>
        <family val="2"/>
      </rPr>
      <t>Compromisos directos</t>
    </r>
  </si>
  <si>
    <r>
      <t xml:space="preserve">b) </t>
    </r>
    <r>
      <rPr>
        <u/>
        <sz val="10"/>
        <rFont val="Arial"/>
        <family val="2"/>
      </rPr>
      <t>Contingencias legales</t>
    </r>
  </si>
  <si>
    <t>La empresa no cuenta con contingencias legales a la fecha de cierre de los estados contables.</t>
  </si>
  <si>
    <r>
      <t xml:space="preserve">c) </t>
    </r>
    <r>
      <rPr>
        <u/>
        <sz val="10"/>
        <rFont val="Arial"/>
        <family val="2"/>
      </rPr>
      <t>Garantías constituidas</t>
    </r>
  </si>
  <si>
    <t>Nota 7 Hechos posteriores al cierre del ejercicio.</t>
  </si>
  <si>
    <t xml:space="preserve">Nota 8  Limitación a la libre disponibilidad de los Activos o del patrimonio </t>
  </si>
  <si>
    <t xml:space="preserve">             y cualquier restricción al derecho de propiedad.</t>
  </si>
  <si>
    <t xml:space="preserve">La empresa tiene la libre disponibilidad de todos sus bienes, no registrándose ninguna limitación del sobre sus activos. No fueron constituidas ni prendas ni hipotecas. </t>
  </si>
  <si>
    <t>Nota 9  Cambios Contables.</t>
  </si>
  <si>
    <t>No se registraron cambios en la aplicación de principios contables y/o en estimaciones contables. Manteniéndose uniforme con relación al periodo anterior.</t>
  </si>
  <si>
    <t>Nota 10  Restricciones para distribución de utilidades.</t>
  </si>
  <si>
    <t>No se cuenta con hechos, o restricciones legales, reglamentarias, contractuales o de otra índole para la distribución de utilidades.</t>
  </si>
  <si>
    <t>Nota 11  Sanciones.</t>
  </si>
  <si>
    <t>Gs. 5.000.000.000</t>
  </si>
  <si>
    <t>INFORMACIÓN GENERAL DE LA ENTIDAD</t>
  </si>
  <si>
    <t>Presentado en forma comparativa con el ejercicio anterior</t>
  </si>
  <si>
    <t>Denominación</t>
  </si>
  <si>
    <r>
      <t xml:space="preserve">: </t>
    </r>
    <r>
      <rPr>
        <b/>
        <sz val="12"/>
        <color rgb="FF000000"/>
        <rFont val="Arial"/>
        <family val="2"/>
      </rPr>
      <t>VALORES CASA DE BOLSA S.A.</t>
    </r>
  </si>
  <si>
    <t>Registro CNV</t>
  </si>
  <si>
    <r>
      <t xml:space="preserve">: </t>
    </r>
    <r>
      <rPr>
        <sz val="11"/>
        <color rgb="FF000000"/>
        <rFont val="Arial"/>
        <family val="2"/>
      </rPr>
      <t>RES.33/93 841/05</t>
    </r>
  </si>
  <si>
    <t>Código Casa de Bolsa</t>
  </si>
  <si>
    <r>
      <t xml:space="preserve">: </t>
    </r>
    <r>
      <rPr>
        <b/>
        <sz val="11"/>
        <color rgb="FF000000"/>
        <rFont val="Arial"/>
        <family val="2"/>
      </rPr>
      <t>006</t>
    </r>
  </si>
  <si>
    <t>Domicilio legal</t>
  </si>
  <si>
    <t>Teléfono</t>
  </si>
  <si>
    <r>
      <t xml:space="preserve">: </t>
    </r>
    <r>
      <rPr>
        <sz val="11"/>
        <color rgb="FF000000"/>
        <rFont val="Arial"/>
        <family val="2"/>
      </rPr>
      <t>600-450 Tel. fax: 600-450</t>
    </r>
  </si>
  <si>
    <t>E-mail</t>
  </si>
  <si>
    <r>
      <t xml:space="preserve">: </t>
    </r>
    <r>
      <rPr>
        <sz val="11"/>
        <color rgb="FF000000"/>
        <rFont val="Arial"/>
        <family val="2"/>
      </rPr>
      <t>valores@valores.com.py</t>
    </r>
  </si>
  <si>
    <t>Actividad principal: Intermediación en el Mercado de Valores</t>
  </si>
  <si>
    <r>
      <t>Inscripción en el Registro Público de Comercio:</t>
    </r>
    <r>
      <rPr>
        <sz val="7.5"/>
        <color rgb="FF000000"/>
        <rFont val="Arial"/>
        <family val="2"/>
      </rPr>
      <t xml:space="preserve"> </t>
    </r>
    <r>
      <rPr>
        <sz val="9"/>
        <color theme="1"/>
        <rFont val="Arial"/>
        <family val="2"/>
      </rPr>
      <t>Del estatuto social: Nº 38 de fecha 17 de marzo de 1993 y autorizada por decreto Nº 22.463 del Poder Ejecutivo del 13 de julio de 1993.-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Por escritura Nro. 29 fue modificado el estatuto social por aumento de capital y emisión de acciones de la sociedad Valores Casa de Bolsa S.A., inscripta en el Registro Público de Comercio bajo el Nro. 64 folio 582 y sgtes. Sección Contratos el 16 de febrero de 2012. Modificación de Estatutos por escritura Nro. 2 de fecha 22 de abril del 2013, inscripta en el Registro Público de Comercio bajo el Nro. 517 Folio 6250 de fecha 06 de junio del 2013. Transcripción del Acta de Asamblea General Ordinaria por emisión de acciones, inscripta en la Dirección General de los Registros Públicos bajo el Nro. 803 A Folio 11780 de fecha 26 de noviembre del 2014. Modificado por Escritura Nº 7 de Transcripción de Acta de Asamblea General Ordinaria y Asamblea General Extraordinaria de Modificación de estatutos, pasada ante el Escribano Público Esteban E. Rapetti Barrail, inscripta en el Registro de Personas Jurídicas y Asociaciones bajo el Nro. 01, Serie C, en fecha 18 de julio de 2016 y en el Registro Público de Comercio bajo el Nro. 01, Serie C, folio 1 al 12 y sgts, en fecha 18 de julio de 2016. Modificaciones de Estatutos Sociales de fecha 01 de diciembre de 2015 por Escritura Pública Nro. 7 folio 19 y siguientes, pasada ante el Escribano Público Esteban E. Rapetti Barrail, inscripta en el Registro de Personas Jurídicas y Asociaciones bajo el Nro. 5412, folio 01-09 Serie Comercial, en fecha 18 de julio de 2016 y en el Registro Público de Comercio bajo el Nro. 2920, Serie Comercial, folio 1-12. Sección Contratos, en fecha 18 de julio de 2016. Transcripción de Acta de Asamblea general Ordinaria de Emisión de Acciones de fecha 27 de diciembre de 2016 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t>
    </r>
  </si>
  <si>
    <t>Administración</t>
  </si>
  <si>
    <t>CARGO</t>
  </si>
  <si>
    <t>NOMBRE Y APELLLIDO</t>
  </si>
  <si>
    <t>Directorio</t>
  </si>
  <si>
    <t>Dr. Diego Christian Borja Terán</t>
  </si>
  <si>
    <t>Vicepresidente</t>
  </si>
  <si>
    <t>Econ. Gustavo Mathias Angulo</t>
  </si>
  <si>
    <t>Director</t>
  </si>
  <si>
    <t>Cp. Yanina Monges</t>
  </si>
  <si>
    <t>Síndico</t>
  </si>
  <si>
    <t>Capital y Propiedad</t>
  </si>
  <si>
    <t>Capital Social (art.5 de los estatutos sociales) Gs.5.000.000.0000.- Representado por Gs. 1.000.000.- con acciones de Clase ordinaria</t>
  </si>
  <si>
    <t>Capital Social</t>
  </si>
  <si>
    <t>Capital Emitido</t>
  </si>
  <si>
    <t>Capital Integrado</t>
  </si>
  <si>
    <t>Valor Nominal de las acciones</t>
  </si>
  <si>
    <t>Personas Relacionadas - vinculadas</t>
  </si>
  <si>
    <t>Retenciones</t>
  </si>
  <si>
    <t>Las cuentas en moneda extranjera se valúan a su valor de cotización al cierre, de acuerdo a las disposiciones de la S.S.E.T.,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</si>
  <si>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Las previsiones por incobrables se realizan de acuerdo a la antigüedad de saldos de las cuentas deudoras, según políticas administrativas de la empresa y criterios establecidos en la Ley  6380/19</t>
  </si>
  <si>
    <t>BANCOP CTA. USD</t>
  </si>
  <si>
    <t>SUDAMERIS BANK USD</t>
  </si>
  <si>
    <t>INTERFISA USD</t>
  </si>
  <si>
    <t>CONTINENTAL USD</t>
  </si>
  <si>
    <t>FINANCIERA RIO USD</t>
  </si>
  <si>
    <t>VISION BANCO USD</t>
  </si>
  <si>
    <t>FINEXPAR USD</t>
  </si>
  <si>
    <t>BBVA USD</t>
  </si>
  <si>
    <t>IBI SAECA</t>
  </si>
  <si>
    <t>Solar SA GS</t>
  </si>
  <si>
    <t>Rectora SA</t>
  </si>
  <si>
    <t>IRF</t>
  </si>
  <si>
    <t>Rieder &amp; Cia</t>
  </si>
  <si>
    <t>Anticipos a Rendir</t>
  </si>
  <si>
    <t>Deudores Para Inversion</t>
  </si>
  <si>
    <t>Vision Banco  SAECA</t>
  </si>
  <si>
    <t>CEFISA SAECA</t>
  </si>
  <si>
    <t>r) Saldos y transacciones con personas y empresas Relacionadas (Corriente y No Corriente)</t>
  </si>
  <si>
    <t>Saldos (Indicacion de los saldos deudores y acreedores mantenidos)</t>
  </si>
  <si>
    <t>Relación</t>
  </si>
  <si>
    <t>Perido Actual G.</t>
  </si>
  <si>
    <t xml:space="preserve">Periodo Anterior G. </t>
  </si>
  <si>
    <t>Total Ejercicio Actual saldo Deudor</t>
  </si>
  <si>
    <t>Total Ejercicio Actual saldo Acreedor</t>
  </si>
  <si>
    <t>s ) Resultado con personas y empresas vinculadas</t>
  </si>
  <si>
    <t>Persona o empresa Relacionada</t>
  </si>
  <si>
    <t>Total Ingresos</t>
  </si>
  <si>
    <t>Total Egresos</t>
  </si>
  <si>
    <t>Remuneracion Superior</t>
  </si>
  <si>
    <t>Comisiones</t>
  </si>
  <si>
    <t>Accionista-Director</t>
  </si>
  <si>
    <t>Totales ejercicio actual G.</t>
  </si>
  <si>
    <t>Totales ejercicio anterior G.</t>
  </si>
  <si>
    <t>t ) Patrimonio</t>
  </si>
  <si>
    <t>El patrimonio de la empresa registro los siguientes movimientos según el cuadro siguiente;</t>
  </si>
  <si>
    <t>Saldo al inicio Del Ejercicico G.</t>
  </si>
  <si>
    <t>Disminucion</t>
  </si>
  <si>
    <t>Saldo al Cierre del ejercicio G.</t>
  </si>
  <si>
    <t>Aportes no capitalizados</t>
  </si>
  <si>
    <t>Resultados acumulados</t>
  </si>
  <si>
    <t>Resultado del ejercicio</t>
  </si>
  <si>
    <t>u) Previsiones</t>
  </si>
  <si>
    <t>Saldo al inicio del ejercicio G.</t>
  </si>
  <si>
    <t>Saldo periodo Actual G.</t>
  </si>
  <si>
    <t>Saldo periodo Anterior G.</t>
  </si>
  <si>
    <t>Deducidas del Activo</t>
  </si>
  <si>
    <t>Incluidas en el</t>
  </si>
  <si>
    <t>Cesion de Creditos</t>
  </si>
  <si>
    <t>Nro.</t>
  </si>
  <si>
    <t>Accionista</t>
  </si>
  <si>
    <t>Nro. de acciones</t>
  </si>
  <si>
    <t>Cantidad de acciones</t>
  </si>
  <si>
    <t xml:space="preserve">Clase </t>
  </si>
  <si>
    <t>Voto</t>
  </si>
  <si>
    <t>Monto</t>
  </si>
  <si>
    <t>% de Participación del Capital Integrado</t>
  </si>
  <si>
    <t>Diego Christian Borja Terán</t>
  </si>
  <si>
    <t>101/224</t>
  </si>
  <si>
    <t>Ordinaria Nominativa</t>
  </si>
  <si>
    <t>443/480</t>
  </si>
  <si>
    <t>679/700</t>
  </si>
  <si>
    <t>295/347</t>
  </si>
  <si>
    <t>418/442</t>
  </si>
  <si>
    <t>710/730</t>
  </si>
  <si>
    <t>01,/44</t>
  </si>
  <si>
    <t>45/90</t>
  </si>
  <si>
    <t>668/676</t>
  </si>
  <si>
    <t>225/294</t>
  </si>
  <si>
    <t>677/678</t>
  </si>
  <si>
    <t>2074/2323</t>
  </si>
  <si>
    <t>1528/1824</t>
  </si>
  <si>
    <t>1243/1527</t>
  </si>
  <si>
    <t>3892/4462</t>
  </si>
  <si>
    <t>Sub total</t>
  </si>
  <si>
    <t>91/100</t>
  </si>
  <si>
    <t>701/703</t>
  </si>
  <si>
    <t>704/706</t>
  </si>
  <si>
    <t>481/667</t>
  </si>
  <si>
    <t>3217 / 3614</t>
  </si>
  <si>
    <t>4463/4779</t>
  </si>
  <si>
    <t>348/417</t>
  </si>
  <si>
    <t>2324/2500</t>
  </si>
  <si>
    <t>3615 / 3753</t>
  </si>
  <si>
    <t>4780/4890</t>
  </si>
  <si>
    <t>1825/2073</t>
  </si>
  <si>
    <t>3754 / 3891</t>
  </si>
  <si>
    <t>4891/5000</t>
  </si>
  <si>
    <t>Otros Gastos- Palco</t>
  </si>
  <si>
    <t>Recaudaciones a Depositar M/L</t>
  </si>
  <si>
    <t>SUDAMERIS BANK GS</t>
  </si>
  <si>
    <t>BANCO ATLAS GS</t>
  </si>
  <si>
    <t>BANCO BASA GS</t>
  </si>
  <si>
    <t>FINANCIERA RIO GS</t>
  </si>
  <si>
    <t>CONTINENTAL GS</t>
  </si>
  <si>
    <t>VISION BANCO GS</t>
  </si>
  <si>
    <t>FINEXPAR GS</t>
  </si>
  <si>
    <t>GNB EN PROCESO DE FUSION BBVA GS</t>
  </si>
  <si>
    <t>GNB GS PROPIA</t>
  </si>
  <si>
    <t>GNB CAJA DE AHORRO GS</t>
  </si>
  <si>
    <t>GNB GS COMPESACIONES</t>
  </si>
  <si>
    <t>Bco. Familiar Gs</t>
  </si>
  <si>
    <t>Gs. 1.000.000</t>
  </si>
  <si>
    <t>Credicentro SAECA</t>
  </si>
  <si>
    <t>Banco Regional</t>
  </si>
  <si>
    <t>Geco S.A</t>
  </si>
  <si>
    <t>Banco Regional SAECA</t>
  </si>
  <si>
    <t>Banco GNB</t>
  </si>
  <si>
    <t>Incobrables</t>
  </si>
  <si>
    <t>Palco a Devengar</t>
  </si>
  <si>
    <t>Gustavo Mathias Angulo</t>
  </si>
  <si>
    <t>981/1242</t>
  </si>
  <si>
    <t>Viva Inversiones S.A.</t>
  </si>
  <si>
    <t>Marcelo Nicolas Ypa</t>
  </si>
  <si>
    <t>731/980</t>
  </si>
  <si>
    <t>Cuentas a Pagar a Personas y (Nota 5.o. y  Nota 5.r. )</t>
  </si>
  <si>
    <t>ok</t>
  </si>
  <si>
    <t>El Comercio Gs</t>
  </si>
  <si>
    <t>CGS Bono</t>
  </si>
  <si>
    <t>FNV CAPITAL SA</t>
  </si>
  <si>
    <t>Bancop USD</t>
  </si>
  <si>
    <t>L) Documentos y cuentas por pagar(Corto y Largo Plazo)</t>
  </si>
  <si>
    <t xml:space="preserve">OPPY OPERADOR PARAGUAY S.A.E </t>
  </si>
  <si>
    <t>No Corresponde</t>
  </si>
  <si>
    <t>OPPY OPERADOR PARAGUAY S.A.E (*)</t>
  </si>
  <si>
    <t>Deudores Por Inversion - Inmueble San Bernardino</t>
  </si>
  <si>
    <t>Nombre y Apellido</t>
  </si>
  <si>
    <t xml:space="preserve"> Relación</t>
  </si>
  <si>
    <t>Dr. Christian Borja Terán</t>
  </si>
  <si>
    <t>Accionista - Presidente</t>
  </si>
  <si>
    <t xml:space="preserve">Accionista </t>
  </si>
  <si>
    <t>Auditor Interno</t>
  </si>
  <si>
    <t>Lic. Andrea Nuñez</t>
  </si>
  <si>
    <t>Violette Perezlindo</t>
  </si>
  <si>
    <t>Oficial de Cumplimiento</t>
  </si>
  <si>
    <t>Vinculación por Activos</t>
  </si>
  <si>
    <t xml:space="preserve">     </t>
  </si>
  <si>
    <t>NO APLICA</t>
  </si>
  <si>
    <t>Intereses</t>
  </si>
  <si>
    <t>La empresa cuenta con los siguientes activos que garantizan lineas de credito</t>
  </si>
  <si>
    <t>A la fecha de informes no existen sanciones a la empresa o a sus Directores</t>
  </si>
  <si>
    <r>
      <t xml:space="preserve">: </t>
    </r>
    <r>
      <rPr>
        <sz val="11"/>
        <color rgb="FF000000"/>
        <rFont val="Arial"/>
        <family val="2"/>
      </rPr>
      <t>Avda. Mariscal López Nº 3811 e/Dr. Morra– Asunción</t>
    </r>
  </si>
  <si>
    <t>Deudores Por Inversion- Inmueble (Nota 7)</t>
  </si>
  <si>
    <t>Devengamiento de Palco</t>
  </si>
  <si>
    <t>Tu Financiera</t>
  </si>
  <si>
    <t>Ingresos por operaciones y servicios extrabursatiles</t>
  </si>
  <si>
    <t>Gastos de Inmueble</t>
  </si>
  <si>
    <t>El Saldo al 30/09/2021 es el siguiente:</t>
  </si>
  <si>
    <t>Ingreso por Venta de Cartera Propia</t>
  </si>
  <si>
    <t>El saldo al 30/09/2021 de cuentas y provisiones a pagar se detallan en el siguiente cuadro</t>
  </si>
  <si>
    <t>Abog.Diego R. Cuevas Giardina</t>
  </si>
  <si>
    <t>Estado de Situación Patrimonial o Balance General al 30/06/2022 presentado en forma comparativa con el ejercicio anterior cerrado el 31/12/2021</t>
  </si>
  <si>
    <t>Caja</t>
  </si>
  <si>
    <t>Impuesto al Valor Agregado</t>
  </si>
  <si>
    <t>Anticipos</t>
  </si>
  <si>
    <t>Intereses a Devengar LP USD</t>
  </si>
  <si>
    <t>Intereses a Pagar LP (Nota 5.k.)</t>
  </si>
  <si>
    <t>Correspondiente al  30-06-2022 presentado en forma comparativa con el 30/06/2021</t>
  </si>
  <si>
    <t>Correspondiente al   30/06/2022 presentado en forma comparativa con el 30/06/2021</t>
  </si>
  <si>
    <t>TECNICO</t>
  </si>
  <si>
    <t>La moneda extranjera, Dólar fue registrada de acuerdo al tipo de cambio publicado por la Sub Secretaria de Estado de Tributación al 30/06/2022 Tipo de cambio comprador Gs. 6.837,90- para saldos de cuentas del activo y Tipo de cambio vendedor Gs.- 6.850,05 para saldo de cuentas pasivas.</t>
  </si>
  <si>
    <t xml:space="preserve">Los bienes de uso están registrados a su costo de adquisición, menos las depreciaciones acumuladas, cuyos valores se hallan Depreciados al 30/06/2022 y 31/12/2021 de acuerdo a lo establecido en la ley Nº 6380/19  y su reglamentación </t>
  </si>
  <si>
    <t>Bancop S.A. $</t>
  </si>
  <si>
    <t>Sudameris Bank $</t>
  </si>
  <si>
    <t>Continental $</t>
  </si>
  <si>
    <t>Financiera Rio $</t>
  </si>
  <si>
    <t>Vision Banco $</t>
  </si>
  <si>
    <t>Finexpar</t>
  </si>
  <si>
    <t>GNB En Proceso de Fusion</t>
  </si>
  <si>
    <t>Ueno S.A. Usd</t>
  </si>
  <si>
    <t>Tu Financiera USD</t>
  </si>
  <si>
    <t>Deudores Pendientes USD</t>
  </si>
  <si>
    <t>Garantia de Alquiler Family Global</t>
  </si>
  <si>
    <t>Intereses a Devengar LP Usd</t>
  </si>
  <si>
    <t>Proveedores usd</t>
  </si>
  <si>
    <t>Intereses a Pagar LP</t>
  </si>
  <si>
    <t>Tu Financiera Gs</t>
  </si>
  <si>
    <t>Banco GNB Caja De Ahorro</t>
  </si>
  <si>
    <t>UENO Usd</t>
  </si>
  <si>
    <t>OPPY OPERADOR PARAGUAY S.A.E</t>
  </si>
  <si>
    <t>ITTI USD</t>
  </si>
  <si>
    <t>FNV Inversiones USD</t>
  </si>
  <si>
    <t>Frigorifico Guarani USD</t>
  </si>
  <si>
    <t>GRUPO VAZQUEZ</t>
  </si>
  <si>
    <t>Deudores Varios $</t>
  </si>
  <si>
    <t>Gastos pag.por Adelantado</t>
  </si>
  <si>
    <t>Intereses a Devengasr USD</t>
  </si>
  <si>
    <t>Garantía Alquiler Mcal Center</t>
  </si>
  <si>
    <t>CEFISA GS</t>
  </si>
  <si>
    <t>GNB USD PROPIA</t>
  </si>
  <si>
    <t>Basa USD</t>
  </si>
  <si>
    <t>AL 30/06/2022 y 31/12/2021</t>
  </si>
  <si>
    <t>Parasur</t>
  </si>
  <si>
    <t>ITTI SAECA</t>
  </si>
  <si>
    <t>GRUPO VAZQUEZ SAECA</t>
  </si>
  <si>
    <t>Deudores Por Inversion</t>
  </si>
  <si>
    <t>INMUEBLE MEJORAS</t>
  </si>
  <si>
    <t>GRUPO VAZQUEZ SAE</t>
  </si>
  <si>
    <t>Clientes</t>
  </si>
  <si>
    <t>,</t>
  </si>
  <si>
    <t>Intereses a Devengar LP</t>
  </si>
  <si>
    <t>Nota de Retencion</t>
  </si>
  <si>
    <t xml:space="preserve">                       Derechos Sobre Titulos por Contratos De Underwriting</t>
  </si>
  <si>
    <t>Inmueble</t>
  </si>
  <si>
    <t>El saldo al 30/06/2022</t>
  </si>
  <si>
    <t>Honorarios Profesionales</t>
  </si>
  <si>
    <t>Mathias Angulo Turitich</t>
  </si>
  <si>
    <t>Arancel CNV</t>
  </si>
  <si>
    <t>Cesión de Créditos</t>
  </si>
  <si>
    <t>Gratificaciones y otros Gastos del Personal</t>
  </si>
  <si>
    <t>Cursos y Capacitaciones</t>
  </si>
  <si>
    <t>Com. P/Servicio de Asesoría</t>
  </si>
  <si>
    <t>Representantes de Obligaciones</t>
  </si>
  <si>
    <t>No hubo hechos posteriores que reportar al cierre del ejercicio 30-06-2022</t>
  </si>
  <si>
    <t>Para dar cumplimiento a lo previsto en los artículos 113 y 114 de la Res.763/04, la garantía fue constituida mediante Póliza de Caución de la empresa  Seguridad S.A, póliza de caucion Nº 1514.00998/000, con vigencia desde el 22/05/22 hasta el 22/05/23, por el valor de 250 salarios mínimos</t>
  </si>
  <si>
    <t>2501/3216</t>
  </si>
  <si>
    <t>Abg. Diego R. Cuevas Giardina</t>
  </si>
  <si>
    <t>La composición del rubro al 30-06-2022- comparativo con el 2021 es como sigue:</t>
  </si>
  <si>
    <t>Al 30 De Junio 2022 y 2021</t>
  </si>
  <si>
    <t>Según Escritura Nº 08 con fecha 15/02/2022, Escritura Nº 04 con fecha 10/03/2022, Escritura Nº 33 con fecha 24/03/2022, y Escritura Nº 44 con fecha 19/04/2022, todas ante la escribana pública Carmen Rodriguez con Registro Nº 425</t>
  </si>
  <si>
    <t>Se registra a favor de VALORES CASA DE BOLSA SA las Fincas N° 1784 con Padrón N° 1915, Finca N° 325 con Padrón N° 482 y Finca N° 1367 con Padrón N° 475, todas del Distrito de San Bernardino.</t>
  </si>
  <si>
    <t>Los inmuebles mencionados se registran a un Valor Contable Gs 25.481.970.000 según tasación realizada por ARVA S.R.L N° 44239 y 44262</t>
  </si>
  <si>
    <t>Director Titular</t>
  </si>
  <si>
    <t>N/A</t>
  </si>
  <si>
    <r>
      <rPr>
        <b/>
        <sz val="10"/>
        <rFont val="Arial"/>
        <family val="2"/>
      </rPr>
      <t>3.6.</t>
    </r>
    <r>
      <rPr>
        <b/>
        <u/>
        <sz val="10"/>
        <rFont val="Arial"/>
        <family val="2"/>
      </rPr>
      <t xml:space="preserve"> </t>
    </r>
    <r>
      <rPr>
        <u/>
        <sz val="10"/>
        <rFont val="Arial"/>
        <family val="2"/>
      </rPr>
      <t xml:space="preserve">Definición de fondos adoptada para la preparación del estado de flujo de Efectivo, </t>
    </r>
  </si>
  <si>
    <t>Sin Información</t>
  </si>
  <si>
    <r>
      <rPr>
        <sz val="12"/>
        <rFont val="Arial"/>
        <family val="2"/>
      </rPr>
      <t>Las</t>
    </r>
    <r>
      <rPr>
        <b/>
        <sz val="12"/>
        <rFont val="Arial"/>
        <family val="2"/>
      </rPr>
      <t xml:space="preserve"> </t>
    </r>
    <r>
      <rPr>
        <sz val="12"/>
        <rFont val="Arial"/>
        <family val="2"/>
      </rPr>
      <t>12 notas que se acompañan forman parte integrante de los Estados Contables.</t>
    </r>
  </si>
  <si>
    <r>
      <t xml:space="preserve">3.1. </t>
    </r>
    <r>
      <rPr>
        <u/>
        <sz val="10"/>
        <rFont val="Arial"/>
        <family val="2"/>
      </rPr>
      <t>Bases de preparación de los Estados Contables:</t>
    </r>
    <r>
      <rPr>
        <sz val="10"/>
        <rFont val="Arial"/>
        <family val="2"/>
      </rPr>
      <t xml:space="preserve"> </t>
    </r>
  </si>
  <si>
    <r>
      <t xml:space="preserve">3.2. </t>
    </r>
    <r>
      <rPr>
        <u/>
        <sz val="10"/>
        <rFont val="Arial"/>
        <family val="2"/>
      </rPr>
      <t>Criterio de valuación:</t>
    </r>
    <r>
      <rPr>
        <sz val="10"/>
        <rFont val="Arial"/>
        <family val="2"/>
      </rPr>
      <t xml:space="preserve"> </t>
    </r>
  </si>
  <si>
    <t>Estudio de Factibilidad</t>
  </si>
  <si>
    <t>Administracion de Cartera</t>
  </si>
  <si>
    <t>Obs.: Según Acta de Directorio de Numero 295 de fecha 28/04/21 el Directorio de Valores Casa de Bolsa S.A. dispuso una politica de previsiones del 20% anual, aplicando 5% trimestral sobre los Bonos emitidos por Oppy S.A.E. Al 30/06/2022 posee una prevision de Gs . 469.395.419</t>
  </si>
  <si>
    <t>NOTA 12 – Inmueble</t>
  </si>
  <si>
    <t>Andrea Nuñez</t>
  </si>
  <si>
    <t>707/709</t>
  </si>
  <si>
    <t>Accionista - vicepresidente</t>
  </si>
  <si>
    <t>Bienes de Uso (Nota 5.g-Nota 12)</t>
  </si>
  <si>
    <r>
      <t>Los Estados Financieros serán considerados por la Asamblea General Ordinaria de Accionistas de la Sociedad, de acuerdo a lo establecido por el art. 28 de los Estatutos Sociales y el art. 1079 del Código Civil. El Directorio de Valores Casa de Bolsa S.A. mediante el  Acta de Directorio</t>
    </r>
    <r>
      <rPr>
        <b/>
        <sz val="10"/>
        <color theme="1"/>
        <rFont val="Arial"/>
        <family val="2"/>
      </rPr>
      <t xml:space="preserve"> </t>
    </r>
    <r>
      <rPr>
        <sz val="10"/>
        <color theme="1"/>
        <rFont val="Arial"/>
        <family val="2"/>
      </rPr>
      <t>Nro. 334 de fecha 26/08/2022 considera los  Estados Contables.</t>
    </r>
  </si>
  <si>
    <t xml:space="preserve">Los Estados contables fueron preparados de acuerdo a normas, reglamentaciones e instrucciones emitidas por la Comision Nacional de Valores según lo establecido en el Titulo 3 Capitulo 9 de la Resolución CG 30/2021 T3.y los principios señalados por el Consejo de Contadores del Paraguay. </t>
  </si>
  <si>
    <t>Las depreciaciones de los bienes de uso son computadas mediante cargos mensuales a los resultados sobre la base del sistema lineal, en los años estimados de vida útil. A partir del ejercicio 2020 por disposicion de la S.E.T. no se revaluan.</t>
  </si>
  <si>
    <t xml:space="preserve">Para la elaboración del Estado de Flujo de efectivo, fue utilizado el método directo con la clasificación de flujo de Efectivo por actividades operativas, de inversión y de financiamiento, según formato del Anexo F del Titulo 3 de la Res.30/2021. </t>
  </si>
  <si>
    <t>Acciones 13 de Agosto</t>
  </si>
  <si>
    <t xml:space="preserve">Personas y empresas relacionadas </t>
  </si>
  <si>
    <t>La sociedad fue constituida por escritura pública Nº 38 de fecha 17 de marzo de 1993 y autorizada por decreto Nº 22.463 del Poder Ejecutivo del 13 de julio de 1993. El Objetivo de la Casa de Bolsa es desarrollar todas las actividades de intermediación en el Mercado de Valores y Productos previstas en la ley Nº1284/98 de Mercado de Capital. Por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inscripta en el Registro Público de Comercio bajo el Nro.349 folio 4261 y sgtes. Sección Contratos el 06 de junio de 2013. Transcripción del Acta de Asamblea Ordinaria por emision de acciones, inscripcta en la Dirección General de los Registros Públicos bajo el nro 803 A Folio 11780 de fecha 26 de noviembre del 2014.-por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t>
  </si>
  <si>
    <t>13 de Agosto S.A.</t>
  </si>
  <si>
    <t>FINANCIERA UENO</t>
  </si>
  <si>
    <t>Diego Christian Borja</t>
  </si>
  <si>
    <t>Aranceles por Inscrip.Titulos/Desgloses</t>
  </si>
  <si>
    <t>Cuota  BVPASA SEN</t>
  </si>
  <si>
    <t>Fondo de Garantía-BVPASA</t>
  </si>
  <si>
    <t>Costo  Rosweb</t>
  </si>
  <si>
    <t>Diferancia de Cambio</t>
  </si>
  <si>
    <t>Sistema Informatico</t>
  </si>
  <si>
    <t>Seguros Pagados por adelantado</t>
  </si>
  <si>
    <t>Honorarios Pagados Por Adelantado US$</t>
  </si>
  <si>
    <t xml:space="preserve">Otros Gastos </t>
  </si>
  <si>
    <t>Deudores por Inversión LP</t>
  </si>
  <si>
    <r>
      <t>Por el ejercicio</t>
    </r>
    <r>
      <rPr>
        <i/>
        <sz val="12"/>
        <color rgb="FFFF0000"/>
        <rFont val="Arial"/>
        <family val="2"/>
      </rPr>
      <t xml:space="preserve"> </t>
    </r>
    <r>
      <rPr>
        <i/>
        <sz val="12"/>
        <rFont val="Arial"/>
        <family val="2"/>
      </rPr>
      <t>Nº 38</t>
    </r>
    <r>
      <rPr>
        <i/>
        <sz val="12"/>
        <color theme="1"/>
        <rFont val="Arial"/>
        <family val="2"/>
      </rPr>
      <t xml:space="preserve"> iniciado el 01 de Enero al 30 de Junio del 2022</t>
    </r>
  </si>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</sst>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 #,##0.00_-;_-* &quot;-&quot;??_-;_-@_-"/>
    <numFmt numFmtId="164" formatCode="_-* #,##0\ _€_-;\-* #,##0\ _€_-;_-* &quot;-&quot;\ _€_-;_-@_-"/>
    <numFmt numFmtId="165" formatCode="_-* #,##0.00\ _€_-;\-* #,##0.00\ _€_-;_-* &quot;-&quot;??\ _€_-;_-@_-"/>
    <numFmt numFmtId="166" formatCode="_ * #,##0_ ;_ * \-#,##0_ ;_ * &quot;-&quot;_ ;_ @_ "/>
    <numFmt numFmtId="167" formatCode="_ * #,##0.00_ ;_ * \-#,##0.00_ ;_ * &quot;-&quot;??_ ;_ @_ "/>
    <numFmt numFmtId="168" formatCode="_(* #,##0_);_(* \(#,##0\);_(* &quot;-&quot;_);_(@_)"/>
    <numFmt numFmtId="169" formatCode="_(* #,##0.00_);_(* \(#,##0.00\);_(* &quot;-&quot;??_);_(@_)"/>
    <numFmt numFmtId="170" formatCode="_([$€]* #,##0.00_);_([$€]* \(#,##0.00\);_([$€]* &quot;-&quot;??_);_(@_)"/>
    <numFmt numFmtId="171" formatCode="_-* #,##0.00\ [$€]_-;\-* #,##0.00\ [$€]_-;_-* &quot;-&quot;??\ [$€]_-;_-@_-"/>
    <numFmt numFmtId="172" formatCode="_(* #,##0.00_);_(* \(#,##0.00\);_(* &quot;-&quot;_);_(@_)"/>
    <numFmt numFmtId="173" formatCode="_ * #,##0_ ;_ * \-#,##0_ ;_ * &quot;-&quot;??_ ;_ @_ "/>
    <numFmt numFmtId="174" formatCode="_-* #,##0\ _€_-;\-* #,##0\ _€_-;_-* &quot;-&quot;??\ _€_-;_-@_-"/>
    <numFmt numFmtId="175" formatCode="#,##0,"/>
  </numFmts>
  <fonts count="67" x14ac:knownFonts="1">
    <font>
      <sz val="11"/>
      <color theme="1"/>
      <name val="Calibri"/>
      <family val="2"/>
      <scheme val="minor"/>
    </font>
    <font>
      <sz val="11"/>
      <color theme="1"/>
      <name val="Calibri"/>
      <family val="2"/>
      <scheme val="minor"/>
    </font>
    <font>
      <b/>
      <sz val="18"/>
      <color theme="3"/>
      <name val="Cambria"/>
      <family val="2"/>
      <scheme val="maj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8"/>
      <name val="Arial"/>
      <family val="2"/>
    </font>
    <font>
      <b/>
      <sz val="10"/>
      <name val="Arial"/>
      <family val="2"/>
    </font>
    <font>
      <sz val="10"/>
      <name val="Arial"/>
      <family val="2"/>
    </font>
    <font>
      <u/>
      <sz val="10"/>
      <name val="Arial"/>
      <family val="2"/>
    </font>
    <font>
      <b/>
      <sz val="12"/>
      <name val="Arial"/>
      <family val="2"/>
    </font>
    <font>
      <b/>
      <sz val="11"/>
      <name val="Arial"/>
      <family val="2"/>
    </font>
    <font>
      <sz val="11"/>
      <name val="Arial"/>
      <family val="2"/>
    </font>
    <font>
      <sz val="9"/>
      <name val="Arial"/>
      <family val="2"/>
    </font>
    <font>
      <b/>
      <u/>
      <sz val="11"/>
      <name val="Arial"/>
      <family val="2"/>
    </font>
    <font>
      <b/>
      <u/>
      <sz val="10"/>
      <name val="Arial"/>
      <family val="2"/>
    </font>
    <font>
      <b/>
      <sz val="14"/>
      <name val="Arial"/>
      <family val="2"/>
    </font>
    <font>
      <b/>
      <sz val="16"/>
      <name val="Arial"/>
      <family val="2"/>
    </font>
    <font>
      <sz val="11"/>
      <color indexed="8"/>
      <name val="Calibri"/>
      <family val="2"/>
    </font>
    <font>
      <sz val="10"/>
      <color indexed="8"/>
      <name val="Arial"/>
      <family val="2"/>
    </font>
    <font>
      <sz val="11"/>
      <color indexed="8"/>
      <name val="Calibri"/>
      <family val="2"/>
      <charset val="1"/>
    </font>
    <font>
      <sz val="8"/>
      <name val="Verdana"/>
      <family val="2"/>
    </font>
    <font>
      <sz val="10"/>
      <name val="Verdana"/>
      <family val="2"/>
    </font>
    <font>
      <u/>
      <sz val="10"/>
      <color theme="10"/>
      <name val="Arial"/>
      <family val="2"/>
    </font>
    <font>
      <sz val="10"/>
      <color theme="1"/>
      <name val="Arial"/>
      <family val="2"/>
    </font>
    <font>
      <sz val="10"/>
      <color rgb="FFFF0000"/>
      <name val="Arial"/>
      <family val="2"/>
    </font>
    <font>
      <b/>
      <sz val="10"/>
      <color theme="1"/>
      <name val="Arial"/>
      <family val="2"/>
    </font>
    <font>
      <sz val="12"/>
      <color rgb="FF000000"/>
      <name val="Arial"/>
      <family val="2"/>
    </font>
    <font>
      <i/>
      <sz val="12"/>
      <color rgb="FF000000"/>
      <name val="Arial"/>
      <family val="2"/>
    </font>
    <font>
      <i/>
      <sz val="12"/>
      <color theme="1"/>
      <name val="Arial"/>
      <family val="2"/>
    </font>
    <font>
      <i/>
      <sz val="14"/>
      <color rgb="FF000000"/>
      <name val="Arial"/>
      <family val="2"/>
    </font>
    <font>
      <sz val="14"/>
      <color rgb="FF000000"/>
      <name val="Arial"/>
      <family val="2"/>
    </font>
    <font>
      <b/>
      <sz val="12"/>
      <color rgb="FF000000"/>
      <name val="Arial"/>
      <family val="2"/>
    </font>
    <font>
      <b/>
      <sz val="11"/>
      <color rgb="FF000000"/>
      <name val="Arial"/>
      <family val="2"/>
    </font>
    <font>
      <sz val="11"/>
      <color rgb="FF000000"/>
      <name val="Arial"/>
      <family val="2"/>
    </font>
    <font>
      <b/>
      <sz val="14"/>
      <color rgb="FF000000"/>
      <name val="Arial"/>
      <family val="2"/>
    </font>
    <font>
      <sz val="7.5"/>
      <color rgb="FF000000"/>
      <name val="Arial"/>
      <family val="2"/>
    </font>
    <font>
      <sz val="9"/>
      <color theme="1"/>
      <name val="Arial"/>
      <family val="2"/>
    </font>
    <font>
      <sz val="8"/>
      <color rgb="FF000000"/>
      <name val="Arial"/>
      <family val="2"/>
    </font>
    <font>
      <sz val="9"/>
      <color indexed="53"/>
      <name val="Arial"/>
      <family val="2"/>
    </font>
    <font>
      <sz val="12"/>
      <name val="Arial"/>
      <family val="2"/>
    </font>
    <font>
      <u/>
      <sz val="12"/>
      <name val="Arial"/>
      <family val="2"/>
    </font>
    <font>
      <i/>
      <sz val="12"/>
      <color rgb="FFFF0000"/>
      <name val="Arial"/>
      <family val="2"/>
    </font>
    <font>
      <i/>
      <sz val="12"/>
      <name val="Arial"/>
      <family val="2"/>
    </font>
    <font>
      <b/>
      <u/>
      <sz val="12"/>
      <name val="Arial"/>
      <family val="2"/>
    </font>
    <font>
      <b/>
      <u/>
      <sz val="8"/>
      <name val="Arial"/>
      <family val="2"/>
    </font>
    <font>
      <b/>
      <sz val="8"/>
      <name val="Arial"/>
      <family val="2"/>
    </font>
    <font>
      <b/>
      <sz val="9"/>
      <name val="Arial"/>
      <family val="2"/>
    </font>
    <font>
      <sz val="11"/>
      <color theme="1"/>
      <name val="Arial"/>
      <family val="2"/>
    </font>
    <font>
      <b/>
      <sz val="16"/>
      <color theme="1"/>
      <name val="Arial"/>
      <family val="2"/>
    </font>
    <font>
      <b/>
      <sz val="18"/>
      <name val="Arial"/>
      <family val="2"/>
    </font>
    <font>
      <sz val="18"/>
      <name val="Arial"/>
      <family val="2"/>
    </font>
    <font>
      <u/>
      <sz val="11"/>
      <color theme="1"/>
      <name val="Arial"/>
      <family val="2"/>
    </font>
    <font>
      <sz val="10"/>
      <color indexed="9"/>
      <name val="Arial"/>
      <family val="2"/>
    </font>
    <font>
      <sz val="10"/>
      <color theme="0"/>
      <name val="Arial"/>
      <family val="2"/>
    </font>
    <font>
      <sz val="10"/>
      <color indexed="10"/>
      <name val="Arial"/>
      <family val="2"/>
    </font>
  </fonts>
  <fills count="34">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s>
  <borders count="80">
    <border>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thin">
        <color indexed="64"/>
      </top>
      <bottom/>
      <diagonal/>
    </border>
    <border>
      <left/>
      <right style="thin">
        <color indexed="64"/>
      </right>
      <top/>
      <bottom style="thin">
        <color indexed="64"/>
      </bottom>
      <diagonal/>
    </border>
    <border>
      <left style="thin">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15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3" applyNumberFormat="0" applyAlignment="0" applyProtection="0"/>
    <xf numFmtId="0" fontId="8" fillId="5" borderId="4" applyNumberFormat="0" applyAlignment="0" applyProtection="0"/>
    <xf numFmtId="0" fontId="9" fillId="5" borderId="3" applyNumberFormat="0" applyAlignment="0" applyProtection="0"/>
    <xf numFmtId="0" fontId="10" fillId="0" borderId="5" applyNumberFormat="0" applyFill="0" applyAlignment="0" applyProtection="0"/>
    <xf numFmtId="0" fontId="11" fillId="6" borderId="6"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8" applyNumberFormat="0" applyFill="0" applyAlignment="0" applyProtection="0"/>
    <xf numFmtId="0" fontId="15"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5" fillId="31" borderId="0" applyNumberFormat="0" applyBorder="0" applyAlignment="0" applyProtection="0"/>
    <xf numFmtId="0" fontId="16" fillId="0" borderId="0"/>
    <xf numFmtId="16" fontId="27" fillId="0" borderId="9" applyAlignment="0"/>
    <xf numFmtId="170" fontId="16"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1" fontId="19" fillId="0" borderId="0" applyFont="0" applyFill="0" applyBorder="0" applyAlignment="0" applyProtection="0"/>
    <xf numFmtId="0" fontId="31" fillId="0" borderId="0"/>
    <xf numFmtId="0" fontId="34" fillId="0" borderId="0" applyNumberFormat="0" applyFill="0" applyBorder="0" applyAlignment="0" applyProtection="0">
      <alignment vertical="top"/>
      <protection locked="0"/>
    </xf>
    <xf numFmtId="167" fontId="16" fillId="0" borderId="0" applyFont="0" applyFill="0" applyBorder="0" applyAlignment="0" applyProtection="0"/>
    <xf numFmtId="166" fontId="16" fillId="0" borderId="0" applyFont="0" applyFill="0" applyBorder="0" applyAlignment="0" applyProtection="0"/>
    <xf numFmtId="166" fontId="19" fillId="0" borderId="0" applyFont="0" applyFill="0" applyBorder="0" applyAlignment="0" applyProtection="0"/>
    <xf numFmtId="166" fontId="30" fillId="0" borderId="0" applyFont="0" applyFill="0" applyBorder="0" applyAlignment="0" applyProtection="0"/>
    <xf numFmtId="168" fontId="30"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8" fontId="19"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6"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167" fontId="1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0" fontId="19" fillId="0" borderId="0" applyFont="0" applyFill="0" applyBorder="0" applyAlignment="0" applyProtection="0"/>
    <xf numFmtId="43" fontId="19" fillId="0" borderId="0" applyFont="0" applyFill="0" applyBorder="0" applyAlignment="0" applyProtection="0"/>
    <xf numFmtId="167" fontId="32" fillId="0" borderId="0" applyFont="0" applyFill="0" applyBorder="0" applyAlignment="0" applyProtection="0"/>
    <xf numFmtId="169" fontId="32" fillId="0" borderId="0" applyFont="0" applyFill="0" applyBorder="0" applyAlignment="0" applyProtection="0"/>
    <xf numFmtId="167" fontId="1"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0" fontId="33" fillId="0" borderId="0"/>
    <xf numFmtId="0" fontId="33" fillId="0" borderId="0"/>
    <xf numFmtId="0" fontId="19" fillId="0" borderId="0"/>
    <xf numFmtId="0" fontId="1" fillId="0" borderId="0"/>
    <xf numFmtId="0" fontId="19" fillId="0" borderId="0"/>
    <xf numFmtId="0" fontId="19" fillId="0" borderId="0"/>
    <xf numFmtId="0" fontId="19" fillId="0" borderId="0"/>
    <xf numFmtId="0" fontId="19" fillId="0" borderId="0"/>
    <xf numFmtId="0" fontId="1" fillId="0" borderId="0"/>
    <xf numFmtId="0" fontId="33" fillId="0" borderId="0"/>
    <xf numFmtId="0" fontId="19" fillId="0" borderId="0"/>
    <xf numFmtId="0" fontId="19" fillId="0" borderId="0"/>
    <xf numFmtId="0" fontId="19" fillId="0" borderId="0"/>
    <xf numFmtId="0" fontId="19" fillId="0" borderId="0"/>
    <xf numFmtId="0" fontId="19" fillId="0" borderId="0"/>
    <xf numFmtId="0" fontId="19" fillId="0" borderId="0"/>
    <xf numFmtId="0" fontId="29" fillId="7" borderId="7" applyNumberFormat="0" applyFont="0" applyAlignment="0" applyProtection="0"/>
    <xf numFmtId="0" fontId="29" fillId="7" borderId="7" applyNumberFormat="0" applyFont="0" applyAlignment="0" applyProtection="0"/>
    <xf numFmtId="9" fontId="32"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cellStyleXfs>
  <cellXfs count="919">
    <xf numFmtId="0" fontId="0" fillId="0" borderId="0" xfId="0"/>
    <xf numFmtId="3" fontId="18" fillId="0" borderId="0" xfId="39" applyNumberFormat="1" applyFont="1" applyFill="1" applyBorder="1" applyAlignment="1">
      <alignment horizontal="center"/>
    </xf>
    <xf numFmtId="3" fontId="18" fillId="0" borderId="65" xfId="39" applyNumberFormat="1" applyFont="1" applyFill="1" applyBorder="1" applyAlignment="1">
      <alignment horizontal="left"/>
    </xf>
    <xf numFmtId="0" fontId="21" fillId="33" borderId="0" xfId="0" applyFont="1" applyFill="1" applyAlignment="1">
      <alignment horizontal="left"/>
    </xf>
    <xf numFmtId="0" fontId="21" fillId="0" borderId="0" xfId="0" applyFont="1" applyAlignment="1">
      <alignment horizontal="left"/>
    </xf>
    <xf numFmtId="0" fontId="22" fillId="0" borderId="0" xfId="0" applyFont="1" applyAlignment="1">
      <alignment horizontal="justify"/>
    </xf>
    <xf numFmtId="0" fontId="24" fillId="0" borderId="0" xfId="0" applyFont="1" applyAlignment="1">
      <alignment horizontal="centerContinuous"/>
    </xf>
    <xf numFmtId="0" fontId="18" fillId="0" borderId="0" xfId="0" applyFont="1" applyAlignment="1">
      <alignment horizontal="justify"/>
    </xf>
    <xf numFmtId="0" fontId="50" fillId="0" borderId="0" xfId="0" applyFont="1" applyAlignment="1">
      <alignment horizontal="left"/>
    </xf>
    <xf numFmtId="3" fontId="18" fillId="0" borderId="38" xfId="0" applyNumberFormat="1" applyFont="1" applyFill="1" applyBorder="1"/>
    <xf numFmtId="0" fontId="18" fillId="0" borderId="20" xfId="0" applyFont="1" applyFill="1" applyBorder="1"/>
    <xf numFmtId="0" fontId="21" fillId="0" borderId="0" xfId="0" applyFont="1" applyAlignment="1">
      <alignment horizontal="justify"/>
    </xf>
    <xf numFmtId="0" fontId="22" fillId="0" borderId="0" xfId="0" applyFont="1" applyFill="1" applyAlignment="1">
      <alignment horizontal="left"/>
    </xf>
    <xf numFmtId="0" fontId="38" fillId="33" borderId="0" xfId="0" applyFont="1" applyFill="1" applyBorder="1" applyAlignment="1">
      <alignment horizontal="center" vertical="center"/>
    </xf>
    <xf numFmtId="0" fontId="39" fillId="33" borderId="0" xfId="0" applyFont="1" applyFill="1" applyBorder="1" applyAlignment="1">
      <alignment horizontal="center" vertical="center"/>
    </xf>
    <xf numFmtId="0" fontId="41" fillId="33" borderId="0" xfId="0" applyFont="1" applyFill="1" applyBorder="1" applyAlignment="1">
      <alignment vertical="center"/>
    </xf>
    <xf numFmtId="0" fontId="42" fillId="33" borderId="0" xfId="0" applyFont="1" applyFill="1" applyBorder="1" applyAlignment="1">
      <alignment vertical="center"/>
    </xf>
    <xf numFmtId="0" fontId="45" fillId="33" borderId="0" xfId="0" applyFont="1" applyFill="1" applyBorder="1" applyAlignment="1">
      <alignment vertical="center"/>
    </xf>
    <xf numFmtId="0" fontId="46" fillId="33" borderId="0" xfId="0" applyFont="1" applyFill="1" applyBorder="1" applyAlignment="1">
      <alignment vertical="center"/>
    </xf>
    <xf numFmtId="0" fontId="44" fillId="33" borderId="0" xfId="0" applyFont="1" applyFill="1" applyBorder="1" applyAlignment="1">
      <alignment vertical="center"/>
    </xf>
    <xf numFmtId="0" fontId="48" fillId="33" borderId="0" xfId="0" applyFont="1" applyFill="1" applyBorder="1" applyAlignment="1">
      <alignment horizontal="justify" vertical="center"/>
    </xf>
    <xf numFmtId="0" fontId="49" fillId="33" borderId="16" xfId="125" applyFont="1" applyFill="1" applyBorder="1" applyAlignment="1">
      <alignment horizontal="center" vertical="center" wrapText="1"/>
    </xf>
    <xf numFmtId="0" fontId="42" fillId="33" borderId="16" xfId="0" applyFont="1" applyFill="1" applyBorder="1" applyAlignment="1">
      <alignment vertical="center"/>
    </xf>
    <xf numFmtId="0" fontId="43" fillId="33" borderId="0" xfId="0" applyFont="1" applyFill="1" applyBorder="1" applyAlignment="1">
      <alignment horizontal="center"/>
    </xf>
    <xf numFmtId="0" fontId="16" fillId="0" borderId="0" xfId="0" applyFont="1" applyAlignment="1">
      <alignment horizontal="justify"/>
    </xf>
    <xf numFmtId="0" fontId="16" fillId="33" borderId="0" xfId="0" applyFont="1" applyFill="1" applyAlignment="1">
      <alignment horizontal="justify"/>
    </xf>
    <xf numFmtId="4" fontId="16" fillId="0" borderId="12" xfId="0" applyNumberFormat="1" applyFont="1" applyBorder="1"/>
    <xf numFmtId="4" fontId="16" fillId="33" borderId="30" xfId="0" applyNumberFormat="1" applyFont="1" applyFill="1" applyBorder="1"/>
    <xf numFmtId="4" fontId="16" fillId="0" borderId="46" xfId="0" applyNumberFormat="1" applyFont="1" applyBorder="1"/>
    <xf numFmtId="4" fontId="16" fillId="33" borderId="31" xfId="0" applyNumberFormat="1" applyFont="1" applyFill="1" applyBorder="1"/>
    <xf numFmtId="0" fontId="18" fillId="0" borderId="0" xfId="0" applyFont="1" applyAlignment="1">
      <alignment horizontal="left"/>
    </xf>
    <xf numFmtId="0" fontId="16" fillId="0" borderId="0" xfId="0" applyFont="1" applyFill="1"/>
    <xf numFmtId="0" fontId="26" fillId="0" borderId="56" xfId="0" applyFont="1" applyFill="1" applyBorder="1" applyAlignment="1">
      <alignment horizontal="center"/>
    </xf>
    <xf numFmtId="0" fontId="16" fillId="0" borderId="18" xfId="0" applyFont="1" applyFill="1" applyBorder="1"/>
    <xf numFmtId="0" fontId="26" fillId="0" borderId="0" xfId="0" applyFont="1" applyFill="1" applyBorder="1" applyAlignment="1">
      <alignment horizontal="center"/>
    </xf>
    <xf numFmtId="0" fontId="16" fillId="0" borderId="40" xfId="0" applyFont="1" applyFill="1" applyBorder="1"/>
    <xf numFmtId="0" fontId="18" fillId="0" borderId="56" xfId="0" applyFont="1" applyFill="1" applyBorder="1"/>
    <xf numFmtId="0" fontId="16" fillId="0" borderId="0" xfId="0" applyFont="1" applyFill="1" applyBorder="1"/>
    <xf numFmtId="0" fontId="26" fillId="0" borderId="56" xfId="0" applyFont="1" applyFill="1" applyBorder="1"/>
    <xf numFmtId="0" fontId="26" fillId="0" borderId="0" xfId="0" applyFont="1" applyFill="1" applyBorder="1"/>
    <xf numFmtId="3" fontId="16" fillId="0" borderId="18" xfId="0" applyNumberFormat="1" applyFont="1" applyFill="1" applyBorder="1"/>
    <xf numFmtId="3" fontId="16" fillId="0" borderId="40" xfId="0" applyNumberFormat="1" applyFont="1" applyFill="1" applyBorder="1"/>
    <xf numFmtId="0" fontId="16" fillId="0" borderId="56" xfId="0" applyFont="1" applyFill="1" applyBorder="1"/>
    <xf numFmtId="3" fontId="16" fillId="0" borderId="18" xfId="113" applyNumberFormat="1" applyFont="1" applyFill="1" applyBorder="1"/>
    <xf numFmtId="3" fontId="18" fillId="0" borderId="10" xfId="0" applyNumberFormat="1" applyFont="1" applyFill="1" applyBorder="1"/>
    <xf numFmtId="3" fontId="18" fillId="0" borderId="33" xfId="0" applyNumberFormat="1" applyFont="1" applyFill="1" applyBorder="1"/>
    <xf numFmtId="3" fontId="16" fillId="0" borderId="14" xfId="0" applyNumberFormat="1" applyFont="1" applyFill="1" applyBorder="1"/>
    <xf numFmtId="3" fontId="16" fillId="0" borderId="11" xfId="0" applyNumberFormat="1" applyFont="1" applyFill="1" applyBorder="1"/>
    <xf numFmtId="3" fontId="16" fillId="0" borderId="13" xfId="0" applyNumberFormat="1" applyFont="1" applyFill="1" applyBorder="1"/>
    <xf numFmtId="3" fontId="16" fillId="0" borderId="12" xfId="0" applyNumberFormat="1" applyFont="1" applyFill="1" applyBorder="1"/>
    <xf numFmtId="3" fontId="18" fillId="0" borderId="11" xfId="0" applyNumberFormat="1" applyFont="1" applyFill="1" applyBorder="1"/>
    <xf numFmtId="3" fontId="18" fillId="0" borderId="27" xfId="0" applyNumberFormat="1" applyFont="1" applyFill="1" applyBorder="1"/>
    <xf numFmtId="3" fontId="16" fillId="0" borderId="0" xfId="0" applyNumberFormat="1" applyFont="1" applyFill="1"/>
    <xf numFmtId="0" fontId="18" fillId="0" borderId="56" xfId="0" applyFont="1" applyFill="1" applyBorder="1" applyAlignment="1">
      <alignment horizontal="center"/>
    </xf>
    <xf numFmtId="0" fontId="26" fillId="0" borderId="13" xfId="0" applyFont="1" applyFill="1" applyBorder="1" applyAlignment="1">
      <alignment horizontal="center"/>
    </xf>
    <xf numFmtId="0" fontId="18" fillId="0" borderId="25" xfId="0" applyFont="1" applyFill="1" applyBorder="1" applyAlignment="1">
      <alignment horizontal="left"/>
    </xf>
    <xf numFmtId="0" fontId="25" fillId="0" borderId="13" xfId="0" applyFont="1" applyFill="1" applyBorder="1" applyAlignment="1">
      <alignment horizontal="center"/>
    </xf>
    <xf numFmtId="0" fontId="16" fillId="0" borderId="56" xfId="0" applyFont="1" applyFill="1" applyBorder="1" applyAlignment="1">
      <alignment horizontal="left"/>
    </xf>
    <xf numFmtId="3" fontId="18" fillId="0" borderId="18" xfId="0" applyNumberFormat="1" applyFont="1" applyFill="1" applyBorder="1"/>
    <xf numFmtId="0" fontId="18" fillId="0" borderId="34" xfId="0" applyFont="1" applyFill="1" applyBorder="1" applyAlignment="1">
      <alignment horizontal="left"/>
    </xf>
    <xf numFmtId="166" fontId="16" fillId="0" borderId="0" xfId="50" applyFont="1" applyFill="1" applyBorder="1"/>
    <xf numFmtId="166" fontId="16" fillId="0" borderId="0" xfId="50" applyFont="1" applyFill="1" applyBorder="1" applyAlignment="1">
      <alignment horizontal="center"/>
    </xf>
    <xf numFmtId="0" fontId="16" fillId="0" borderId="60" xfId="0" applyFont="1" applyFill="1" applyBorder="1" applyAlignment="1">
      <alignment horizontal="left"/>
    </xf>
    <xf numFmtId="0" fontId="18" fillId="0" borderId="0" xfId="0" applyFont="1" applyFill="1" applyAlignment="1"/>
    <xf numFmtId="3" fontId="16" fillId="0" borderId="0" xfId="0" applyNumberFormat="1" applyFont="1" applyFill="1" applyAlignment="1">
      <alignment horizontal="center"/>
    </xf>
    <xf numFmtId="0" fontId="16" fillId="0" borderId="0" xfId="0" applyFont="1" applyFill="1" applyAlignment="1"/>
    <xf numFmtId="0" fontId="18" fillId="0" borderId="34" xfId="0" applyFont="1" applyFill="1" applyBorder="1"/>
    <xf numFmtId="0" fontId="18" fillId="0" borderId="10" xfId="0" applyFont="1" applyFill="1" applyBorder="1"/>
    <xf numFmtId="0" fontId="18" fillId="0" borderId="37" xfId="0" applyFont="1" applyFill="1" applyBorder="1"/>
    <xf numFmtId="3" fontId="16" fillId="0" borderId="38" xfId="0" applyNumberFormat="1" applyFont="1" applyFill="1" applyBorder="1"/>
    <xf numFmtId="0" fontId="18" fillId="0" borderId="38" xfId="0" applyFont="1" applyFill="1" applyBorder="1"/>
    <xf numFmtId="3" fontId="16" fillId="0" borderId="39" xfId="0" applyNumberFormat="1" applyFont="1" applyFill="1" applyBorder="1"/>
    <xf numFmtId="3" fontId="16" fillId="0" borderId="0" xfId="0" applyNumberFormat="1" applyFont="1" applyFill="1" applyBorder="1"/>
    <xf numFmtId="0" fontId="16" fillId="0" borderId="0" xfId="0" applyFont="1" applyFill="1" applyBorder="1" applyAlignment="1">
      <alignment horizontal="centerContinuous"/>
    </xf>
    <xf numFmtId="0" fontId="18" fillId="0" borderId="0" xfId="0" applyFont="1" applyFill="1" applyBorder="1" applyAlignment="1">
      <alignment horizontal="centerContinuous"/>
    </xf>
    <xf numFmtId="167" fontId="16" fillId="0" borderId="0" xfId="49" applyFont="1" applyFill="1"/>
    <xf numFmtId="166" fontId="16" fillId="0" borderId="0" xfId="50" applyFont="1" applyFill="1"/>
    <xf numFmtId="0" fontId="16" fillId="0" borderId="29" xfId="0" applyFont="1" applyFill="1" applyBorder="1"/>
    <xf numFmtId="0" fontId="16" fillId="0" borderId="0" xfId="0" applyFont="1" applyBorder="1" applyAlignment="1">
      <alignment horizontal="left"/>
    </xf>
    <xf numFmtId="3" fontId="16" fillId="0" borderId="0" xfId="0" applyNumberFormat="1" applyFont="1" applyBorder="1"/>
    <xf numFmtId="0" fontId="16" fillId="0" borderId="0" xfId="0" applyFont="1" applyAlignment="1"/>
    <xf numFmtId="0" fontId="21" fillId="0" borderId="0" xfId="0" applyFont="1" applyFill="1" applyBorder="1" applyAlignment="1"/>
    <xf numFmtId="0" fontId="16" fillId="0" borderId="0" xfId="0" applyFont="1" applyFill="1" applyBorder="1" applyAlignment="1"/>
    <xf numFmtId="0" fontId="23" fillId="0" borderId="0" xfId="0" applyFont="1" applyFill="1" applyBorder="1" applyAlignment="1"/>
    <xf numFmtId="0" fontId="16" fillId="0" borderId="0" xfId="0" applyFont="1" applyAlignment="1">
      <alignment horizontal="justify" vertical="justify" wrapText="1"/>
    </xf>
    <xf numFmtId="0" fontId="0" fillId="0" borderId="0" xfId="0" applyAlignment="1">
      <alignment horizontal="justify" vertical="justify" wrapText="1"/>
    </xf>
    <xf numFmtId="0" fontId="22" fillId="0" borderId="0" xfId="0" applyFont="1" applyAlignment="1">
      <alignment horizontal="left"/>
    </xf>
    <xf numFmtId="0" fontId="16" fillId="0" borderId="0" xfId="0" applyFont="1" applyAlignment="1">
      <alignment horizontal="left"/>
    </xf>
    <xf numFmtId="173" fontId="0" fillId="0" borderId="0" xfId="151" applyNumberFormat="1" applyFont="1"/>
    <xf numFmtId="0" fontId="16" fillId="32" borderId="0" xfId="0" applyFont="1" applyFill="1"/>
    <xf numFmtId="3" fontId="16" fillId="0" borderId="10" xfId="0" applyNumberFormat="1" applyFont="1" applyFill="1" applyBorder="1" applyAlignment="1">
      <alignment horizontal="right" vertical="center" wrapText="1"/>
    </xf>
    <xf numFmtId="0" fontId="20" fillId="0" borderId="34" xfId="0" applyFont="1" applyFill="1" applyBorder="1" applyAlignment="1">
      <alignment horizontal="left"/>
    </xf>
    <xf numFmtId="3" fontId="16" fillId="0" borderId="35" xfId="0" applyNumberFormat="1" applyFont="1" applyFill="1" applyBorder="1" applyAlignment="1">
      <alignment horizontal="justify"/>
    </xf>
    <xf numFmtId="0" fontId="16" fillId="0" borderId="35" xfId="0" applyFont="1" applyFill="1" applyBorder="1" applyAlignment="1">
      <alignment horizontal="justify"/>
    </xf>
    <xf numFmtId="0" fontId="20" fillId="0" borderId="35" xfId="0" applyFont="1" applyFill="1" applyBorder="1" applyAlignment="1">
      <alignment horizontal="left"/>
    </xf>
    <xf numFmtId="3" fontId="24" fillId="0" borderId="0" xfId="0" applyNumberFormat="1" applyFont="1" applyFill="1" applyBorder="1"/>
    <xf numFmtId="3" fontId="24" fillId="0" borderId="10" xfId="0" applyNumberFormat="1" applyFont="1" applyFill="1" applyBorder="1"/>
    <xf numFmtId="173" fontId="24" fillId="0" borderId="10" xfId="151" applyNumberFormat="1" applyFont="1" applyFill="1" applyBorder="1"/>
    <xf numFmtId="173" fontId="24" fillId="0" borderId="11" xfId="151" applyNumberFormat="1" applyFont="1" applyFill="1" applyBorder="1"/>
    <xf numFmtId="3" fontId="24" fillId="0" borderId="0" xfId="0" applyNumberFormat="1" applyFont="1" applyFill="1"/>
    <xf numFmtId="0" fontId="16" fillId="0" borderId="0" xfId="0" applyFont="1" applyFill="1" applyAlignment="1">
      <alignment horizontal="justify" vertical="justify" wrapText="1"/>
    </xf>
    <xf numFmtId="0" fontId="16" fillId="0" borderId="0" xfId="0" applyFont="1" applyFill="1" applyAlignment="1">
      <alignment horizontal="left"/>
    </xf>
    <xf numFmtId="0" fontId="16" fillId="32" borderId="0" xfId="0" applyFont="1" applyFill="1" applyAlignment="1">
      <alignment horizontal="justify" vertical="justify" wrapText="1"/>
    </xf>
    <xf numFmtId="173" fontId="0" fillId="0" borderId="0" xfId="151" applyNumberFormat="1" applyFont="1" applyAlignment="1">
      <alignment horizontal="justify" vertical="justify" wrapText="1"/>
    </xf>
    <xf numFmtId="3" fontId="16" fillId="0" borderId="16" xfId="0" applyNumberFormat="1" applyFont="1" applyFill="1" applyBorder="1"/>
    <xf numFmtId="3" fontId="51" fillId="0" borderId="13" xfId="0" applyNumberFormat="1" applyFont="1" applyFill="1" applyBorder="1"/>
    <xf numFmtId="3" fontId="51" fillId="0" borderId="28" xfId="0" applyNumberFormat="1" applyFont="1" applyFill="1" applyBorder="1"/>
    <xf numFmtId="0" fontId="51" fillId="0" borderId="29" xfId="0" applyFont="1" applyFill="1" applyBorder="1"/>
    <xf numFmtId="0" fontId="51" fillId="0" borderId="0" xfId="0" applyFont="1" applyFill="1" applyBorder="1" applyAlignment="1">
      <alignment horizontal="center"/>
    </xf>
    <xf numFmtId="3" fontId="24" fillId="0" borderId="23" xfId="0" applyNumberFormat="1" applyFont="1" applyFill="1" applyBorder="1"/>
    <xf numFmtId="0" fontId="22" fillId="0" borderId="58" xfId="0" applyFont="1" applyFill="1" applyBorder="1" applyAlignment="1">
      <alignment horizontal="center"/>
    </xf>
    <xf numFmtId="0" fontId="18" fillId="0" borderId="25" xfId="0" applyFont="1" applyFill="1" applyBorder="1"/>
    <xf numFmtId="0" fontId="21" fillId="0" borderId="41" xfId="0" applyFont="1" applyFill="1" applyBorder="1" applyAlignment="1">
      <alignment horizontal="center"/>
    </xf>
    <xf numFmtId="0" fontId="21" fillId="0" borderId="70" xfId="0" applyFont="1" applyFill="1" applyBorder="1" applyAlignment="1">
      <alignment horizontal="center" wrapText="1"/>
    </xf>
    <xf numFmtId="0" fontId="21" fillId="0" borderId="70" xfId="0" applyFont="1" applyFill="1" applyBorder="1" applyAlignment="1">
      <alignment horizontal="center"/>
    </xf>
    <xf numFmtId="0" fontId="21" fillId="0" borderId="71" xfId="0" applyFont="1" applyFill="1" applyBorder="1" applyAlignment="1">
      <alignment horizontal="center" wrapText="1"/>
    </xf>
    <xf numFmtId="3" fontId="18" fillId="0" borderId="10" xfId="113" applyNumberFormat="1" applyFont="1" applyFill="1" applyBorder="1"/>
    <xf numFmtId="0" fontId="22" fillId="0" borderId="57" xfId="0" applyFont="1" applyFill="1" applyBorder="1" applyAlignment="1">
      <alignment horizontal="left"/>
    </xf>
    <xf numFmtId="3" fontId="22" fillId="0" borderId="21" xfId="0" applyNumberFormat="1" applyFont="1" applyFill="1" applyBorder="1"/>
    <xf numFmtId="173" fontId="22" fillId="0" borderId="21" xfId="49" applyNumberFormat="1" applyFont="1" applyFill="1" applyBorder="1"/>
    <xf numFmtId="3" fontId="22" fillId="0" borderId="22" xfId="0" applyNumberFormat="1" applyFont="1" applyFill="1" applyBorder="1"/>
    <xf numFmtId="173" fontId="16" fillId="0" borderId="0" xfId="0" applyNumberFormat="1" applyFont="1" applyFill="1"/>
    <xf numFmtId="173" fontId="16" fillId="0" borderId="0" xfId="49" applyNumberFormat="1" applyFont="1" applyFill="1" applyBorder="1"/>
    <xf numFmtId="0" fontId="51" fillId="0" borderId="0" xfId="0" applyFont="1" applyFill="1"/>
    <xf numFmtId="3" fontId="51" fillId="0" borderId="0" xfId="0" applyNumberFormat="1" applyFont="1" applyFill="1"/>
    <xf numFmtId="0" fontId="52" fillId="0" borderId="29" xfId="0" applyFont="1" applyFill="1" applyBorder="1"/>
    <xf numFmtId="0" fontId="21" fillId="0" borderId="29" xfId="0" applyFont="1" applyFill="1" applyBorder="1"/>
    <xf numFmtId="3" fontId="21" fillId="0" borderId="28" xfId="0" applyNumberFormat="1" applyFont="1" applyFill="1" applyBorder="1"/>
    <xf numFmtId="3" fontId="21" fillId="0" borderId="13" xfId="0" applyNumberFormat="1" applyFont="1" applyFill="1" applyBorder="1"/>
    <xf numFmtId="3" fontId="21" fillId="0" borderId="27" xfId="0" applyNumberFormat="1" applyFont="1" applyFill="1" applyBorder="1"/>
    <xf numFmtId="3" fontId="21" fillId="0" borderId="31" xfId="0" applyNumberFormat="1" applyFont="1" applyFill="1" applyBorder="1"/>
    <xf numFmtId="0" fontId="21" fillId="0" borderId="0" xfId="0" applyFont="1" applyFill="1" applyBorder="1"/>
    <xf numFmtId="3" fontId="21" fillId="0" borderId="0" xfId="0" applyNumberFormat="1" applyFont="1" applyFill="1" applyBorder="1"/>
    <xf numFmtId="0" fontId="21" fillId="0" borderId="0" xfId="0" applyFont="1" applyFill="1" applyAlignment="1">
      <alignment horizontal="centerContinuous" vertical="center"/>
    </xf>
    <xf numFmtId="0" fontId="21" fillId="0" borderId="0" xfId="0" applyFont="1" applyFill="1" applyAlignment="1"/>
    <xf numFmtId="3" fontId="21" fillId="0" borderId="0" xfId="0" applyNumberFormat="1" applyFont="1" applyFill="1" applyAlignment="1">
      <alignment horizontal="center"/>
    </xf>
    <xf numFmtId="0" fontId="18" fillId="0" borderId="0" xfId="0" applyFont="1" applyFill="1" applyAlignment="1">
      <alignment horizontal="center"/>
    </xf>
    <xf numFmtId="0" fontId="16" fillId="0" borderId="0" xfId="0" applyNumberFormat="1" applyFont="1" applyFill="1"/>
    <xf numFmtId="173" fontId="16" fillId="0" borderId="0" xfId="49" applyNumberFormat="1" applyFont="1" applyFill="1"/>
    <xf numFmtId="166" fontId="16" fillId="0" borderId="0" xfId="0" applyNumberFormat="1" applyFont="1" applyFill="1"/>
    <xf numFmtId="0" fontId="21" fillId="0" borderId="20" xfId="0" applyFont="1" applyFill="1" applyBorder="1"/>
    <xf numFmtId="3" fontId="21" fillId="0" borderId="21" xfId="0" applyNumberFormat="1" applyFont="1" applyFill="1" applyBorder="1"/>
    <xf numFmtId="3" fontId="21" fillId="0" borderId="22" xfId="0" applyNumberFormat="1" applyFont="1" applyFill="1" applyBorder="1"/>
    <xf numFmtId="0" fontId="27" fillId="0" borderId="0" xfId="39" applyFont="1" applyFill="1" applyAlignment="1">
      <alignment horizontal="center"/>
    </xf>
    <xf numFmtId="3" fontId="18" fillId="0" borderId="9" xfId="39" applyNumberFormat="1" applyFont="1" applyFill="1" applyBorder="1"/>
    <xf numFmtId="3" fontId="18" fillId="0" borderId="0" xfId="39" applyNumberFormat="1" applyFont="1" applyFill="1" applyAlignment="1">
      <alignment horizontal="centerContinuous"/>
    </xf>
    <xf numFmtId="0" fontId="22" fillId="0" borderId="20" xfId="39" applyFont="1" applyFill="1" applyBorder="1"/>
    <xf numFmtId="0" fontId="22" fillId="0" borderId="20" xfId="39" applyFont="1" applyFill="1" applyBorder="1" applyAlignment="1">
      <alignment horizontal="center"/>
    </xf>
    <xf numFmtId="3" fontId="16" fillId="0" borderId="65" xfId="39" applyNumberFormat="1" applyFont="1" applyFill="1" applyBorder="1"/>
    <xf numFmtId="0" fontId="16" fillId="0" borderId="65" xfId="39" applyFont="1" applyFill="1" applyBorder="1"/>
    <xf numFmtId="0" fontId="16" fillId="0" borderId="0" xfId="39" applyFont="1" applyFill="1"/>
    <xf numFmtId="3" fontId="16" fillId="0" borderId="0" xfId="39" applyNumberFormat="1" applyFont="1" applyFill="1"/>
    <xf numFmtId="0" fontId="16" fillId="0" borderId="0" xfId="39" applyFont="1" applyFill="1" applyBorder="1" applyAlignment="1">
      <alignment horizontal="left"/>
    </xf>
    <xf numFmtId="0" fontId="16" fillId="0" borderId="0" xfId="39" applyFont="1" applyFill="1" applyBorder="1"/>
    <xf numFmtId="0" fontId="16" fillId="0" borderId="0" xfId="39" applyFont="1" applyFill="1" applyAlignment="1">
      <alignment horizontal="center" vertical="center"/>
    </xf>
    <xf numFmtId="0" fontId="22" fillId="0" borderId="43" xfId="0" applyFont="1" applyFill="1" applyBorder="1" applyAlignment="1">
      <alignment horizontal="centerContinuous"/>
    </xf>
    <xf numFmtId="0" fontId="18" fillId="0" borderId="10" xfId="0" applyFont="1" applyFill="1" applyBorder="1" applyAlignment="1">
      <alignment horizontal="centerContinuous"/>
    </xf>
    <xf numFmtId="0" fontId="18" fillId="0" borderId="10" xfId="0" applyFont="1" applyFill="1" applyBorder="1" applyAlignment="1">
      <alignment horizontal="justify"/>
    </xf>
    <xf numFmtId="0" fontId="18" fillId="0" borderId="10" xfId="0" applyFont="1" applyFill="1" applyBorder="1" applyAlignment="1">
      <alignment horizontal="left"/>
    </xf>
    <xf numFmtId="0" fontId="18" fillId="0" borderId="10" xfId="0" applyFont="1" applyFill="1" applyBorder="1" applyAlignment="1">
      <alignment horizontal="centerContinuous" wrapText="1"/>
    </xf>
    <xf numFmtId="0" fontId="18" fillId="0" borderId="33" xfId="0" applyFont="1" applyFill="1" applyBorder="1" applyAlignment="1">
      <alignment horizontal="centerContinuous" wrapText="1"/>
    </xf>
    <xf numFmtId="3" fontId="16" fillId="0" borderId="10" xfId="0" applyNumberFormat="1" applyFont="1" applyFill="1" applyBorder="1"/>
    <xf numFmtId="0" fontId="18" fillId="0" borderId="57" xfId="0" applyFont="1" applyFill="1" applyBorder="1"/>
    <xf numFmtId="3" fontId="22" fillId="0" borderId="38" xfId="0" applyNumberFormat="1" applyFont="1" applyFill="1" applyBorder="1"/>
    <xf numFmtId="3" fontId="18" fillId="0" borderId="21" xfId="0" applyNumberFormat="1" applyFont="1" applyFill="1" applyBorder="1"/>
    <xf numFmtId="0" fontId="21" fillId="0" borderId="0" xfId="0" applyFont="1" applyFill="1"/>
    <xf numFmtId="0" fontId="23" fillId="0" borderId="0" xfId="0" applyFont="1" applyFill="1"/>
    <xf numFmtId="0" fontId="18" fillId="0" borderId="0" xfId="0" applyFont="1" applyFill="1"/>
    <xf numFmtId="0" fontId="16" fillId="0" borderId="34" xfId="0" applyFont="1" applyFill="1" applyBorder="1" applyAlignment="1">
      <alignment horizontal="left" wrapText="1"/>
    </xf>
    <xf numFmtId="3" fontId="16" fillId="0" borderId="33" xfId="0" applyNumberFormat="1" applyFont="1" applyFill="1" applyBorder="1"/>
    <xf numFmtId="0" fontId="16" fillId="0" borderId="37" xfId="0" applyFont="1" applyFill="1" applyBorder="1" applyAlignment="1">
      <alignment horizontal="center" wrapText="1"/>
    </xf>
    <xf numFmtId="3" fontId="23" fillId="0" borderId="0" xfId="0" applyNumberFormat="1" applyFont="1" applyFill="1"/>
    <xf numFmtId="0" fontId="23" fillId="0" borderId="34" xfId="0" applyFont="1" applyFill="1" applyBorder="1"/>
    <xf numFmtId="3" fontId="23" fillId="0" borderId="10" xfId="0" applyNumberFormat="1" applyFont="1" applyFill="1" applyBorder="1" applyAlignment="1">
      <alignment horizontal="right"/>
    </xf>
    <xf numFmtId="3" fontId="23" fillId="0" borderId="33" xfId="0" applyNumberFormat="1" applyFont="1" applyFill="1" applyBorder="1" applyAlignment="1">
      <alignment horizontal="right"/>
    </xf>
    <xf numFmtId="0" fontId="16" fillId="0" borderId="34" xfId="0" applyFont="1" applyFill="1" applyBorder="1"/>
    <xf numFmtId="0" fontId="23" fillId="0" borderId="33" xfId="0" applyFont="1" applyFill="1" applyBorder="1"/>
    <xf numFmtId="0" fontId="23" fillId="0" borderId="35" xfId="0" applyFont="1" applyFill="1" applyBorder="1"/>
    <xf numFmtId="0" fontId="23" fillId="0" borderId="11" xfId="0" applyFont="1" applyFill="1" applyBorder="1" applyAlignment="1">
      <alignment horizontal="right"/>
    </xf>
    <xf numFmtId="0" fontId="23" fillId="0" borderId="27" xfId="0" applyFont="1" applyFill="1" applyBorder="1" applyAlignment="1">
      <alignment horizontal="right"/>
    </xf>
    <xf numFmtId="0" fontId="22" fillId="0" borderId="20" xfId="0" applyFont="1" applyFill="1" applyBorder="1"/>
    <xf numFmtId="3" fontId="22" fillId="0" borderId="21" xfId="0" applyNumberFormat="1" applyFont="1" applyFill="1" applyBorder="1" applyAlignment="1">
      <alignment horizontal="right"/>
    </xf>
    <xf numFmtId="3" fontId="22" fillId="0" borderId="22" xfId="0" applyNumberFormat="1" applyFont="1" applyFill="1" applyBorder="1" applyAlignment="1">
      <alignment horizontal="right"/>
    </xf>
    <xf numFmtId="0" fontId="22" fillId="0" borderId="60" xfId="0" applyFont="1" applyFill="1" applyBorder="1"/>
    <xf numFmtId="3" fontId="22" fillId="0" borderId="46" xfId="0" applyNumberFormat="1" applyFont="1" applyFill="1" applyBorder="1" applyAlignment="1">
      <alignment horizontal="right"/>
    </xf>
    <xf numFmtId="3" fontId="22" fillId="0" borderId="31" xfId="0" applyNumberFormat="1" applyFont="1" applyFill="1" applyBorder="1" applyAlignment="1">
      <alignment horizontal="right"/>
    </xf>
    <xf numFmtId="0" fontId="16" fillId="0" borderId="34" xfId="0" applyFont="1" applyFill="1" applyBorder="1" applyProtection="1">
      <protection locked="0"/>
    </xf>
    <xf numFmtId="0" fontId="23" fillId="0" borderId="60" xfId="0" applyFont="1" applyFill="1" applyBorder="1"/>
    <xf numFmtId="3" fontId="23" fillId="0" borderId="46" xfId="0" applyNumberFormat="1" applyFont="1" applyFill="1" applyBorder="1" applyAlignment="1">
      <alignment horizontal="right"/>
    </xf>
    <xf numFmtId="3" fontId="23" fillId="0" borderId="31" xfId="0" applyNumberFormat="1" applyFont="1" applyFill="1" applyBorder="1" applyAlignment="1">
      <alignment horizontal="right"/>
    </xf>
    <xf numFmtId="0" fontId="23" fillId="0" borderId="0" xfId="0" applyFont="1" applyFill="1" applyBorder="1"/>
    <xf numFmtId="3" fontId="23" fillId="0" borderId="0" xfId="0" applyNumberFormat="1" applyFont="1" applyFill="1" applyBorder="1" applyAlignment="1">
      <alignment horizontal="right"/>
    </xf>
    <xf numFmtId="166" fontId="16" fillId="0" borderId="10" xfId="50" applyFont="1" applyFill="1" applyBorder="1" applyProtection="1">
      <protection locked="0"/>
    </xf>
    <xf numFmtId="0" fontId="22" fillId="0" borderId="37" xfId="0" applyFont="1" applyFill="1" applyBorder="1"/>
    <xf numFmtId="3" fontId="23" fillId="0" borderId="46" xfId="0" applyNumberFormat="1" applyFont="1" applyFill="1" applyBorder="1"/>
    <xf numFmtId="0" fontId="16" fillId="0" borderId="16" xfId="0" applyFont="1" applyFill="1" applyBorder="1"/>
    <xf numFmtId="166" fontId="16" fillId="0" borderId="40" xfId="50" applyFont="1" applyFill="1" applyBorder="1"/>
    <xf numFmtId="0" fontId="22" fillId="0" borderId="0" xfId="0" applyFont="1" applyFill="1"/>
    <xf numFmtId="0" fontId="24" fillId="0" borderId="0" xfId="0" applyFont="1" applyFill="1"/>
    <xf numFmtId="0" fontId="16" fillId="0" borderId="57" xfId="0" applyFont="1" applyFill="1" applyBorder="1"/>
    <xf numFmtId="0" fontId="16" fillId="0" borderId="62" xfId="0" applyFont="1" applyFill="1" applyBorder="1"/>
    <xf numFmtId="3" fontId="16" fillId="0" borderId="21" xfId="0" applyNumberFormat="1" applyFont="1" applyFill="1" applyBorder="1"/>
    <xf numFmtId="3" fontId="16" fillId="0" borderId="22" xfId="0" applyNumberFormat="1" applyFont="1" applyFill="1" applyBorder="1"/>
    <xf numFmtId="0" fontId="21" fillId="0" borderId="73" xfId="0" applyFont="1" applyFill="1" applyBorder="1" applyAlignment="1">
      <alignment horizontal="centerContinuous" wrapText="1"/>
    </xf>
    <xf numFmtId="0" fontId="21" fillId="0" borderId="70" xfId="0" applyFont="1" applyFill="1" applyBorder="1" applyAlignment="1">
      <alignment horizontal="centerContinuous" wrapText="1"/>
    </xf>
    <xf numFmtId="0" fontId="21" fillId="0" borderId="71" xfId="0" applyFont="1" applyFill="1" applyBorder="1" applyAlignment="1">
      <alignment horizontal="centerContinuous" wrapText="1"/>
    </xf>
    <xf numFmtId="0" fontId="16" fillId="0" borderId="10" xfId="0" applyFont="1" applyFill="1" applyBorder="1" applyAlignment="1">
      <alignment horizontal="center" wrapText="1"/>
    </xf>
    <xf numFmtId="0" fontId="16" fillId="0" borderId="10" xfId="0" applyFont="1" applyFill="1" applyBorder="1" applyAlignment="1">
      <alignment horizontal="center"/>
    </xf>
    <xf numFmtId="0" fontId="16" fillId="0" borderId="12" xfId="0" applyFont="1" applyFill="1" applyBorder="1" applyAlignment="1">
      <alignment horizontal="center" wrapText="1"/>
    </xf>
    <xf numFmtId="0" fontId="16" fillId="0" borderId="33" xfId="0" applyFont="1" applyFill="1" applyBorder="1" applyAlignment="1">
      <alignment horizontal="center" wrapText="1"/>
    </xf>
    <xf numFmtId="0" fontId="16" fillId="0" borderId="10" xfId="0" applyFont="1" applyFill="1" applyBorder="1"/>
    <xf numFmtId="0" fontId="16" fillId="0" borderId="33" xfId="0" applyFont="1" applyFill="1" applyBorder="1"/>
    <xf numFmtId="0" fontId="18" fillId="0" borderId="34" xfId="0" applyFont="1" applyFill="1" applyBorder="1" applyAlignment="1">
      <alignment horizontal="center" wrapText="1"/>
    </xf>
    <xf numFmtId="0" fontId="22" fillId="0" borderId="49" xfId="0" applyFont="1" applyFill="1" applyBorder="1"/>
    <xf numFmtId="0" fontId="22" fillId="0" borderId="43" xfId="0" applyFont="1" applyFill="1" applyBorder="1"/>
    <xf numFmtId="0" fontId="22" fillId="0" borderId="43" xfId="0" applyFont="1" applyFill="1" applyBorder="1" applyAlignment="1">
      <alignment horizontal="center" wrapText="1"/>
    </xf>
    <xf numFmtId="0" fontId="22" fillId="0" borderId="44" xfId="0" applyFont="1" applyFill="1" applyBorder="1" applyAlignment="1">
      <alignment horizontal="center" wrapText="1"/>
    </xf>
    <xf numFmtId="166" fontId="23" fillId="0" borderId="0" xfId="50" applyFont="1" applyFill="1"/>
    <xf numFmtId="0" fontId="22" fillId="0" borderId="49" xfId="0" applyFont="1" applyFill="1" applyBorder="1" applyAlignment="1">
      <alignment horizontal="centerContinuous" vertical="center"/>
    </xf>
    <xf numFmtId="0" fontId="22" fillId="0" borderId="43" xfId="0" applyFont="1" applyFill="1" applyBorder="1" applyAlignment="1">
      <alignment horizontal="centerContinuous" vertical="center"/>
    </xf>
    <xf numFmtId="3" fontId="18" fillId="0" borderId="22" xfId="0" applyNumberFormat="1" applyFont="1" applyFill="1" applyBorder="1"/>
    <xf numFmtId="0" fontId="49" fillId="33" borderId="0" xfId="125" applyFont="1" applyFill="1" applyAlignment="1">
      <alignment horizontal="center" vertical="center" wrapText="1"/>
    </xf>
    <xf numFmtId="0" fontId="24" fillId="33" borderId="0" xfId="113" applyFont="1" applyFill="1" applyBorder="1" applyAlignment="1">
      <alignment horizontal="center" vertical="center"/>
    </xf>
    <xf numFmtId="0" fontId="16" fillId="0" borderId="0" xfId="0" applyFont="1" applyFill="1" applyAlignment="1">
      <alignment horizontal="center"/>
    </xf>
    <xf numFmtId="0" fontId="26" fillId="0" borderId="56" xfId="0" applyFont="1" applyFill="1" applyBorder="1" applyAlignment="1">
      <alignment horizontal="left"/>
    </xf>
    <xf numFmtId="0" fontId="26" fillId="0" borderId="0" xfId="0" applyFont="1" applyFill="1" applyBorder="1" applyAlignment="1">
      <alignment horizontal="left"/>
    </xf>
    <xf numFmtId="0" fontId="18" fillId="0" borderId="72" xfId="0" applyFont="1" applyFill="1" applyBorder="1" applyAlignment="1">
      <alignment horizontal="center"/>
    </xf>
    <xf numFmtId="0" fontId="18" fillId="0" borderId="52" xfId="0" applyFont="1" applyFill="1" applyBorder="1" applyAlignment="1">
      <alignment horizontal="center"/>
    </xf>
    <xf numFmtId="0" fontId="51" fillId="0" borderId="0" xfId="0" applyFont="1" applyFill="1" applyAlignment="1">
      <alignment horizontal="center"/>
    </xf>
    <xf numFmtId="3" fontId="16" fillId="0" borderId="0" xfId="39" applyNumberFormat="1" applyFont="1" applyFill="1" applyBorder="1" applyAlignment="1">
      <alignment horizontal="left"/>
    </xf>
    <xf numFmtId="0" fontId="16" fillId="0" borderId="0" xfId="39" applyFont="1" applyFill="1" applyAlignment="1">
      <alignment horizontal="center"/>
    </xf>
    <xf numFmtId="0" fontId="16" fillId="0" borderId="0" xfId="0" applyFont="1" applyFill="1" applyAlignment="1">
      <alignment horizontal="center" vertical="center"/>
    </xf>
    <xf numFmtId="0" fontId="16" fillId="0" borderId="0" xfId="0" applyFont="1" applyFill="1" applyBorder="1" applyAlignment="1">
      <alignment horizontal="center"/>
    </xf>
    <xf numFmtId="0" fontId="18" fillId="0" borderId="49" xfId="0" applyFont="1" applyFill="1" applyBorder="1" applyAlignment="1">
      <alignment horizontal="center"/>
    </xf>
    <xf numFmtId="0" fontId="18" fillId="0" borderId="34" xfId="0" applyFont="1" applyFill="1" applyBorder="1" applyAlignment="1">
      <alignment horizontal="center"/>
    </xf>
    <xf numFmtId="0" fontId="22" fillId="0" borderId="43" xfId="0" applyFont="1" applyFill="1" applyBorder="1" applyAlignment="1">
      <alignment horizontal="center"/>
    </xf>
    <xf numFmtId="0" fontId="16" fillId="33" borderId="0" xfId="0" applyFont="1" applyFill="1" applyAlignment="1">
      <alignment horizontal="justify" vertical="justify" wrapText="1"/>
    </xf>
    <xf numFmtId="0" fontId="16" fillId="0" borderId="0" xfId="0" applyFont="1" applyAlignment="1">
      <alignment horizontal="center"/>
    </xf>
    <xf numFmtId="0" fontId="16" fillId="0" borderId="0" xfId="0" applyFont="1" applyFill="1" applyBorder="1" applyAlignment="1">
      <alignment horizontal="left"/>
    </xf>
    <xf numFmtId="0" fontId="16" fillId="0" borderId="0" xfId="0" applyFont="1" applyAlignment="1">
      <alignment horizontal="justify" vertical="justify" wrapText="1"/>
    </xf>
    <xf numFmtId="0" fontId="23" fillId="0" borderId="0" xfId="0" applyFont="1" applyFill="1" applyBorder="1" applyAlignment="1">
      <alignment horizontal="center"/>
    </xf>
    <xf numFmtId="0" fontId="17" fillId="0" borderId="0" xfId="0" applyFont="1" applyFill="1" applyBorder="1" applyAlignment="1">
      <alignment horizontal="justify"/>
    </xf>
    <xf numFmtId="0" fontId="18" fillId="0" borderId="41" xfId="0" applyFont="1" applyFill="1" applyBorder="1" applyAlignment="1">
      <alignment horizontal="center" vertical="center" wrapText="1"/>
    </xf>
    <xf numFmtId="0" fontId="18" fillId="0" borderId="42" xfId="0" applyFont="1" applyFill="1" applyBorder="1"/>
    <xf numFmtId="0" fontId="18" fillId="0" borderId="26" xfId="0" applyFont="1" applyFill="1" applyBorder="1"/>
    <xf numFmtId="164" fontId="16" fillId="0" borderId="0" xfId="152" applyFont="1" applyFill="1"/>
    <xf numFmtId="173" fontId="16" fillId="0" borderId="0" xfId="151" applyNumberFormat="1" applyFont="1" applyFill="1"/>
    <xf numFmtId="0" fontId="18" fillId="0" borderId="49" xfId="0" applyFont="1" applyFill="1" applyBorder="1" applyAlignment="1">
      <alignment horizontal="center" wrapText="1"/>
    </xf>
    <xf numFmtId="0" fontId="18" fillId="0" borderId="52" xfId="0" applyFont="1" applyFill="1" applyBorder="1"/>
    <xf numFmtId="0" fontId="18" fillId="0" borderId="61" xfId="0" applyFont="1" applyFill="1" applyBorder="1"/>
    <xf numFmtId="0" fontId="18" fillId="0" borderId="72" xfId="0" applyFont="1" applyFill="1" applyBorder="1" applyAlignment="1">
      <alignment horizontal="center" vertical="center" wrapText="1"/>
    </xf>
    <xf numFmtId="0" fontId="18" fillId="0" borderId="52" xfId="0" applyFont="1" applyFill="1" applyBorder="1" applyAlignment="1">
      <alignment horizontal="center" vertical="center" wrapText="1"/>
    </xf>
    <xf numFmtId="173" fontId="16" fillId="0" borderId="33" xfId="151" applyNumberFormat="1" applyFont="1" applyFill="1" applyBorder="1" applyAlignment="1">
      <alignment horizontal="center"/>
    </xf>
    <xf numFmtId="0" fontId="24" fillId="0" borderId="10" xfId="0" applyFont="1" applyFill="1" applyBorder="1" applyAlignment="1">
      <alignment horizontal="center"/>
    </xf>
    <xf numFmtId="0" fontId="24" fillId="0" borderId="38" xfId="0" applyFont="1" applyFill="1" applyBorder="1" applyAlignment="1">
      <alignment horizontal="center"/>
    </xf>
    <xf numFmtId="0" fontId="18" fillId="0" borderId="21" xfId="0" applyFont="1" applyFill="1" applyBorder="1"/>
    <xf numFmtId="3" fontId="18" fillId="0" borderId="21" xfId="0" applyNumberFormat="1" applyFont="1" applyFill="1" applyBorder="1" applyAlignment="1"/>
    <xf numFmtId="0" fontId="18" fillId="0" borderId="49" xfId="0" applyFont="1" applyFill="1" applyBorder="1" applyAlignment="1">
      <alignment vertical="center"/>
    </xf>
    <xf numFmtId="0" fontId="18" fillId="0" borderId="43" xfId="0" applyFont="1" applyFill="1" applyBorder="1" applyAlignment="1">
      <alignment vertical="center"/>
    </xf>
    <xf numFmtId="0" fontId="18" fillId="0" borderId="43" xfId="0" applyFont="1" applyFill="1" applyBorder="1" applyAlignment="1">
      <alignment horizontal="center" vertical="center" wrapText="1"/>
    </xf>
    <xf numFmtId="0" fontId="18" fillId="0" borderId="44" xfId="0" applyFont="1" applyFill="1" applyBorder="1" applyAlignment="1">
      <alignment horizontal="center" vertical="center" wrapText="1"/>
    </xf>
    <xf numFmtId="3" fontId="18" fillId="0" borderId="10" xfId="0" applyNumberFormat="1" applyFont="1" applyFill="1" applyBorder="1" applyAlignment="1">
      <alignment horizontal="center"/>
    </xf>
    <xf numFmtId="0" fontId="17" fillId="0" borderId="0" xfId="0" applyFont="1" applyFill="1"/>
    <xf numFmtId="0" fontId="18" fillId="0" borderId="43" xfId="0" applyFont="1" applyFill="1" applyBorder="1" applyAlignment="1">
      <alignment horizontal="center"/>
    </xf>
    <xf numFmtId="0" fontId="18" fillId="0" borderId="44" xfId="0" applyFont="1" applyFill="1" applyBorder="1" applyAlignment="1">
      <alignment horizontal="center"/>
    </xf>
    <xf numFmtId="0" fontId="18" fillId="0" borderId="41" xfId="0" applyFont="1" applyFill="1" applyBorder="1"/>
    <xf numFmtId="0" fontId="18" fillId="0" borderId="56" xfId="0" applyFont="1" applyFill="1" applyBorder="1" applyAlignment="1">
      <alignment horizontal="center" vertical="center"/>
    </xf>
    <xf numFmtId="0" fontId="18" fillId="0" borderId="18" xfId="0" applyFont="1" applyFill="1" applyBorder="1" applyAlignment="1">
      <alignment horizontal="center" vertical="center"/>
    </xf>
    <xf numFmtId="0" fontId="18" fillId="0" borderId="11" xfId="0" applyFont="1" applyFill="1" applyBorder="1" applyAlignment="1">
      <alignment horizontal="center" vertical="center"/>
    </xf>
    <xf numFmtId="0" fontId="18" fillId="0" borderId="11" xfId="0" applyFont="1" applyFill="1" applyBorder="1" applyAlignment="1">
      <alignment horizontal="center" vertical="center" wrapText="1"/>
    </xf>
    <xf numFmtId="0" fontId="18" fillId="0" borderId="24" xfId="0" applyFont="1" applyFill="1" applyBorder="1"/>
    <xf numFmtId="3" fontId="18" fillId="0" borderId="24" xfId="0" applyNumberFormat="1" applyFont="1" applyFill="1" applyBorder="1"/>
    <xf numFmtId="0" fontId="18" fillId="0" borderId="58" xfId="0" applyFont="1" applyFill="1" applyBorder="1"/>
    <xf numFmtId="3" fontId="18" fillId="0" borderId="58" xfId="0" applyNumberFormat="1" applyFont="1" applyFill="1" applyBorder="1"/>
    <xf numFmtId="3" fontId="18" fillId="0" borderId="59" xfId="0" applyNumberFormat="1" applyFont="1" applyFill="1" applyBorder="1"/>
    <xf numFmtId="0" fontId="18" fillId="0" borderId="72" xfId="0" applyFont="1" applyFill="1" applyBorder="1" applyAlignment="1">
      <alignment horizontal="center" wrapText="1"/>
    </xf>
    <xf numFmtId="0" fontId="16" fillId="0" borderId="33" xfId="0" applyFont="1" applyFill="1" applyBorder="1" applyAlignment="1">
      <alignment horizontal="center"/>
    </xf>
    <xf numFmtId="0" fontId="18" fillId="0" borderId="43" xfId="0" applyFont="1" applyFill="1" applyBorder="1" applyAlignment="1">
      <alignment horizontal="center" wrapText="1"/>
    </xf>
    <xf numFmtId="0" fontId="18" fillId="0" borderId="44" xfId="0" applyFont="1" applyFill="1" applyBorder="1" applyAlignment="1">
      <alignment horizontal="center" wrapText="1"/>
    </xf>
    <xf numFmtId="3" fontId="18" fillId="0" borderId="39" xfId="0" applyNumberFormat="1" applyFont="1" applyFill="1" applyBorder="1"/>
    <xf numFmtId="3" fontId="18" fillId="0" borderId="0" xfId="0" applyNumberFormat="1" applyFont="1" applyFill="1"/>
    <xf numFmtId="0" fontId="18" fillId="0" borderId="22" xfId="0" applyFont="1" applyFill="1" applyBorder="1"/>
    <xf numFmtId="173" fontId="16" fillId="0" borderId="0" xfId="151" applyNumberFormat="1" applyFont="1" applyFill="1" applyAlignment="1"/>
    <xf numFmtId="0" fontId="21" fillId="0" borderId="0" xfId="0" applyFont="1" applyFill="1" applyAlignment="1">
      <alignment horizontal="left"/>
    </xf>
    <xf numFmtId="0" fontId="22" fillId="0" borderId="0" xfId="0" applyFont="1" applyFill="1" applyAlignment="1"/>
    <xf numFmtId="0" fontId="18" fillId="0" borderId="0" xfId="0" applyFont="1" applyFill="1" applyAlignment="1">
      <alignment horizontal="left"/>
    </xf>
    <xf numFmtId="0" fontId="18" fillId="0" borderId="43" xfId="0" applyFont="1" applyFill="1" applyBorder="1" applyAlignment="1">
      <alignment horizontal="centerContinuous" vertical="center" wrapText="1"/>
    </xf>
    <xf numFmtId="173" fontId="18" fillId="0" borderId="44" xfId="151" applyNumberFormat="1" applyFont="1" applyFill="1" applyBorder="1" applyAlignment="1">
      <alignment horizontal="centerContinuous" vertical="center" wrapText="1"/>
    </xf>
    <xf numFmtId="0" fontId="18" fillId="0" borderId="44" xfId="0" applyFont="1" applyFill="1" applyBorder="1" applyAlignment="1">
      <alignment horizontal="centerContinuous" vertical="center" wrapText="1"/>
    </xf>
    <xf numFmtId="173" fontId="18" fillId="0" borderId="38" xfId="151" applyNumberFormat="1" applyFont="1" applyFill="1" applyBorder="1"/>
    <xf numFmtId="173" fontId="18" fillId="0" borderId="0" xfId="151" applyNumberFormat="1" applyFont="1" applyFill="1" applyAlignment="1">
      <alignment horizontal="center"/>
    </xf>
    <xf numFmtId="0" fontId="18" fillId="0" borderId="72" xfId="0" applyFont="1" applyFill="1" applyBorder="1"/>
    <xf numFmtId="0" fontId="18" fillId="0" borderId="52" xfId="0" applyFont="1" applyFill="1" applyBorder="1" applyAlignment="1">
      <alignment horizontal="centerContinuous" vertical="center" wrapText="1"/>
    </xf>
    <xf numFmtId="173" fontId="18" fillId="0" borderId="61" xfId="151" applyNumberFormat="1" applyFont="1" applyFill="1" applyBorder="1" applyAlignment="1">
      <alignment horizontal="centerContinuous" vertical="center" wrapText="1"/>
    </xf>
    <xf numFmtId="0" fontId="18" fillId="0" borderId="0" xfId="0" applyFont="1" applyFill="1" applyBorder="1" applyAlignment="1">
      <alignment horizontal="center"/>
    </xf>
    <xf numFmtId="0" fontId="18" fillId="0" borderId="43" xfId="0" applyFont="1" applyFill="1" applyBorder="1"/>
    <xf numFmtId="0" fontId="18" fillId="0" borderId="44" xfId="0" applyFont="1" applyFill="1" applyBorder="1"/>
    <xf numFmtId="0" fontId="16" fillId="0" borderId="0" xfId="0" applyFont="1" applyFill="1" applyBorder="1" applyAlignment="1">
      <alignment horizontal="center" wrapText="1"/>
    </xf>
    <xf numFmtId="0" fontId="16" fillId="0" borderId="0" xfId="0" quotePrefix="1" applyFont="1" applyFill="1"/>
    <xf numFmtId="0" fontId="16" fillId="0" borderId="37" xfId="0" applyFont="1" applyFill="1" applyBorder="1"/>
    <xf numFmtId="0" fontId="26" fillId="0" borderId="49" xfId="0" applyFont="1" applyFill="1" applyBorder="1" applyAlignment="1">
      <alignment horizontal="center" wrapText="1"/>
    </xf>
    <xf numFmtId="0" fontId="16" fillId="0" borderId="43" xfId="0" applyFont="1" applyFill="1" applyBorder="1"/>
    <xf numFmtId="173" fontId="16" fillId="0" borderId="44" xfId="151" applyNumberFormat="1" applyFont="1" applyFill="1" applyBorder="1"/>
    <xf numFmtId="3" fontId="16" fillId="0" borderId="18" xfId="0" applyNumberFormat="1" applyFont="1" applyFill="1" applyBorder="1" applyAlignment="1">
      <alignment horizontal="right" vertical="center" wrapText="1"/>
    </xf>
    <xf numFmtId="173" fontId="16" fillId="0" borderId="68" xfId="151" applyNumberFormat="1" applyFont="1" applyFill="1" applyBorder="1"/>
    <xf numFmtId="3" fontId="16" fillId="0" borderId="47" xfId="0" applyNumberFormat="1" applyFont="1" applyFill="1" applyBorder="1"/>
    <xf numFmtId="0" fontId="18" fillId="0" borderId="0" xfId="0" applyFont="1" applyFill="1" applyAlignment="1">
      <alignment vertical="center"/>
    </xf>
    <xf numFmtId="0" fontId="24" fillId="0" borderId="0" xfId="0" applyFont="1" applyFill="1" applyAlignment="1">
      <alignment horizontal="center" vertical="center"/>
    </xf>
    <xf numFmtId="0" fontId="24" fillId="0" borderId="0" xfId="0" applyFont="1" applyFill="1" applyAlignment="1">
      <alignment horizontal="left" vertical="center"/>
    </xf>
    <xf numFmtId="0" fontId="24" fillId="0" borderId="0" xfId="0" applyFont="1" applyFill="1" applyAlignment="1">
      <alignment vertical="center"/>
    </xf>
    <xf numFmtId="0" fontId="22" fillId="0" borderId="0" xfId="0" applyFont="1" applyFill="1" applyAlignment="1">
      <alignment horizontal="center" vertical="center"/>
    </xf>
    <xf numFmtId="0" fontId="16" fillId="0" borderId="0" xfId="0" applyFont="1" applyFill="1" applyAlignment="1">
      <alignment vertical="center"/>
    </xf>
    <xf numFmtId="0" fontId="24" fillId="0" borderId="0" xfId="0" applyFont="1" applyFill="1" applyAlignment="1">
      <alignment horizontal="left" vertical="center" indent="5"/>
    </xf>
    <xf numFmtId="0" fontId="24" fillId="0" borderId="0" xfId="0" applyFont="1" applyFill="1" applyAlignment="1">
      <alignment horizontal="left" vertical="center" indent="4"/>
    </xf>
    <xf numFmtId="0" fontId="17" fillId="0" borderId="0" xfId="0" applyFont="1" applyFill="1" applyAlignment="1">
      <alignment horizontal="justify" vertical="center"/>
    </xf>
    <xf numFmtId="0" fontId="51" fillId="0" borderId="0" xfId="0" applyFont="1" applyFill="1" applyAlignment="1">
      <alignment vertical="center"/>
    </xf>
    <xf numFmtId="0" fontId="17" fillId="0" borderId="75" xfId="0" applyFont="1" applyFill="1" applyBorder="1" applyAlignment="1">
      <alignment vertical="center"/>
    </xf>
    <xf numFmtId="0" fontId="17" fillId="0" borderId="64" xfId="0" applyFont="1" applyFill="1" applyBorder="1" applyAlignment="1">
      <alignment horizontal="center" vertical="center"/>
    </xf>
    <xf numFmtId="0" fontId="56" fillId="0" borderId="29" xfId="0" applyFont="1" applyFill="1" applyBorder="1" applyAlignment="1">
      <alignment vertical="center"/>
    </xf>
    <xf numFmtId="0" fontId="17" fillId="0" borderId="65" xfId="0" applyFont="1" applyFill="1" applyBorder="1" applyAlignment="1">
      <alignment vertical="center"/>
    </xf>
    <xf numFmtId="0" fontId="17" fillId="0" borderId="29" xfId="0" applyFont="1" applyFill="1" applyBorder="1" applyAlignment="1">
      <alignment vertical="center"/>
    </xf>
    <xf numFmtId="0" fontId="17" fillId="0" borderId="53" xfId="0" applyFont="1" applyFill="1" applyBorder="1" applyAlignment="1">
      <alignment vertical="center"/>
    </xf>
    <xf numFmtId="0" fontId="55" fillId="0" borderId="0" xfId="0" applyFont="1" applyFill="1" applyAlignment="1">
      <alignment horizontal="center" vertical="center"/>
    </xf>
    <xf numFmtId="0" fontId="16" fillId="0" borderId="50" xfId="0" applyFont="1" applyFill="1" applyBorder="1" applyAlignment="1">
      <alignment vertical="center"/>
    </xf>
    <xf numFmtId="0" fontId="16" fillId="0" borderId="76" xfId="0" applyFont="1" applyFill="1" applyBorder="1" applyAlignment="1">
      <alignment horizontal="right" vertical="center"/>
    </xf>
    <xf numFmtId="0" fontId="16" fillId="0" borderId="29" xfId="0" applyFont="1" applyFill="1" applyBorder="1" applyAlignment="1">
      <alignment vertical="center"/>
    </xf>
    <xf numFmtId="0" fontId="16" fillId="0" borderId="65" xfId="0" applyFont="1" applyFill="1" applyBorder="1" applyAlignment="1">
      <alignment horizontal="right" vertical="center"/>
    </xf>
    <xf numFmtId="0" fontId="16" fillId="0" borderId="53" xfId="0" applyFont="1" applyFill="1" applyBorder="1" applyAlignment="1">
      <alignment vertical="center"/>
    </xf>
    <xf numFmtId="0" fontId="16" fillId="0" borderId="75" xfId="0" applyFont="1" applyFill="1" applyBorder="1" applyAlignment="1">
      <alignment horizontal="right" vertical="center"/>
    </xf>
    <xf numFmtId="0" fontId="18" fillId="0" borderId="0" xfId="0" applyFont="1" applyFill="1" applyAlignment="1">
      <alignment horizontal="center" vertical="center"/>
    </xf>
    <xf numFmtId="0" fontId="57" fillId="0" borderId="9" xfId="0" applyFont="1" applyFill="1" applyBorder="1" applyAlignment="1">
      <alignment horizontal="center" vertical="center"/>
    </xf>
    <xf numFmtId="0" fontId="57" fillId="0" borderId="59" xfId="0" applyFont="1" applyFill="1" applyBorder="1" applyAlignment="1">
      <alignment horizontal="center" vertical="center"/>
    </xf>
    <xf numFmtId="0" fontId="57" fillId="0" borderId="66" xfId="0" applyFont="1" applyFill="1" applyBorder="1" applyAlignment="1">
      <alignment horizontal="center" vertical="center" wrapText="1"/>
    </xf>
    <xf numFmtId="0" fontId="57" fillId="0" borderId="59" xfId="0" applyFont="1" applyFill="1" applyBorder="1" applyAlignment="1">
      <alignment horizontal="center" vertical="center" wrapText="1"/>
    </xf>
    <xf numFmtId="0" fontId="17" fillId="0" borderId="65" xfId="0" applyFont="1" applyFill="1" applyBorder="1" applyAlignment="1">
      <alignment horizontal="center" vertical="center"/>
    </xf>
    <xf numFmtId="0" fontId="17" fillId="0" borderId="0" xfId="0" applyFont="1" applyFill="1" applyAlignment="1">
      <alignment horizontal="center" vertical="center"/>
    </xf>
    <xf numFmtId="0" fontId="17" fillId="0" borderId="76" xfId="0" applyFont="1" applyFill="1" applyBorder="1" applyAlignment="1">
      <alignment horizontal="center" vertical="center"/>
    </xf>
    <xf numFmtId="0" fontId="17" fillId="0" borderId="40" xfId="0" applyFont="1" applyFill="1" applyBorder="1" applyAlignment="1">
      <alignment horizontal="center" vertical="center"/>
    </xf>
    <xf numFmtId="3" fontId="17" fillId="0" borderId="0" xfId="0" applyNumberFormat="1" applyFont="1" applyFill="1" applyAlignment="1">
      <alignment horizontal="center" vertical="center"/>
    </xf>
    <xf numFmtId="0" fontId="17" fillId="0" borderId="29" xfId="0" applyFont="1" applyFill="1" applyBorder="1" applyAlignment="1">
      <alignment horizontal="center" vertical="center"/>
    </xf>
    <xf numFmtId="0" fontId="17" fillId="0" borderId="53" xfId="0" applyFont="1" applyFill="1" applyBorder="1" applyAlignment="1">
      <alignment horizontal="center" vertical="center"/>
    </xf>
    <xf numFmtId="0" fontId="18" fillId="0" borderId="64" xfId="0" applyFont="1" applyFill="1" applyBorder="1" applyAlignment="1">
      <alignment horizontal="center" vertical="center"/>
    </xf>
    <xf numFmtId="10" fontId="18" fillId="0" borderId="64" xfId="0" applyNumberFormat="1" applyFont="1" applyFill="1" applyBorder="1" applyAlignment="1">
      <alignment horizontal="center" vertical="center"/>
    </xf>
    <xf numFmtId="3" fontId="17" fillId="0" borderId="40" xfId="0" applyNumberFormat="1" applyFont="1" applyFill="1" applyBorder="1" applyAlignment="1">
      <alignment horizontal="center" vertical="center"/>
    </xf>
    <xf numFmtId="10" fontId="57" fillId="0" borderId="64" xfId="0" applyNumberFormat="1" applyFont="1" applyFill="1" applyBorder="1" applyAlignment="1">
      <alignment horizontal="center" vertical="center"/>
    </xf>
    <xf numFmtId="10" fontId="57" fillId="0" borderId="75" xfId="0" applyNumberFormat="1" applyFont="1" applyFill="1" applyBorder="1" applyAlignment="1">
      <alignment horizontal="center" vertical="center"/>
    </xf>
    <xf numFmtId="0" fontId="17" fillId="0" borderId="50" xfId="0" applyFont="1" applyFill="1" applyBorder="1" applyAlignment="1">
      <alignment horizontal="center" vertical="center"/>
    </xf>
    <xf numFmtId="0" fontId="17" fillId="0" borderId="66" xfId="0" applyFont="1" applyFill="1" applyBorder="1" applyAlignment="1">
      <alignment horizontal="center" vertical="center"/>
    </xf>
    <xf numFmtId="3" fontId="17" fillId="0" borderId="66" xfId="0" applyNumberFormat="1" applyFont="1" applyFill="1" applyBorder="1" applyAlignment="1">
      <alignment horizontal="center" vertical="center"/>
    </xf>
    <xf numFmtId="3" fontId="17" fillId="0" borderId="64" xfId="0" applyNumberFormat="1" applyFont="1" applyFill="1" applyBorder="1" applyAlignment="1">
      <alignment horizontal="center" vertical="center"/>
    </xf>
    <xf numFmtId="0" fontId="57" fillId="0" borderId="63" xfId="0" applyFont="1" applyFill="1" applyBorder="1" applyAlignment="1">
      <alignment horizontal="center" vertical="center"/>
    </xf>
    <xf numFmtId="0" fontId="57" fillId="0" borderId="75" xfId="0" applyFont="1" applyFill="1" applyBorder="1" applyAlignment="1">
      <alignment horizontal="center" vertical="center"/>
    </xf>
    <xf numFmtId="3" fontId="57" fillId="0" borderId="63" xfId="0" applyNumberFormat="1" applyFont="1" applyFill="1" applyBorder="1" applyAlignment="1">
      <alignment horizontal="center" vertical="center"/>
    </xf>
    <xf numFmtId="0" fontId="57" fillId="0" borderId="63" xfId="0" applyFont="1" applyFill="1" applyBorder="1" applyAlignment="1">
      <alignment vertical="center"/>
    </xf>
    <xf numFmtId="0" fontId="0" fillId="0" borderId="0" xfId="0" applyAlignment="1">
      <alignment vertical="center"/>
    </xf>
    <xf numFmtId="0" fontId="58" fillId="0" borderId="9" xfId="0" applyFont="1" applyFill="1" applyBorder="1" applyAlignment="1">
      <alignment horizontal="center" vertical="center"/>
    </xf>
    <xf numFmtId="0" fontId="58" fillId="0" borderId="59" xfId="0" applyFont="1" applyFill="1" applyBorder="1" applyAlignment="1">
      <alignment horizontal="center" vertical="center"/>
    </xf>
    <xf numFmtId="3" fontId="58" fillId="0" borderId="59" xfId="0" applyNumberFormat="1" applyFont="1" applyFill="1" applyBorder="1" applyAlignment="1">
      <alignment horizontal="center" vertical="center"/>
    </xf>
    <xf numFmtId="0" fontId="18" fillId="0" borderId="9" xfId="0" applyFont="1" applyFill="1" applyBorder="1" applyAlignment="1">
      <alignment horizontal="center" vertical="center"/>
    </xf>
    <xf numFmtId="0" fontId="57" fillId="0" borderId="58" xfId="0" applyFont="1" applyFill="1" applyBorder="1" applyAlignment="1">
      <alignment horizontal="center" vertical="center"/>
    </xf>
    <xf numFmtId="3" fontId="57" fillId="0" borderId="59" xfId="0" applyNumberFormat="1" applyFont="1" applyFill="1" applyBorder="1" applyAlignment="1">
      <alignment horizontal="center" vertical="center"/>
    </xf>
    <xf numFmtId="0" fontId="18" fillId="0" borderId="59" xfId="0" applyFont="1" applyFill="1" applyBorder="1" applyAlignment="1">
      <alignment horizontal="center" vertical="center"/>
    </xf>
    <xf numFmtId="10" fontId="17" fillId="0" borderId="65" xfId="0" applyNumberFormat="1" applyFont="1" applyFill="1" applyBorder="1" applyAlignment="1">
      <alignment horizontal="center" vertical="center"/>
    </xf>
    <xf numFmtId="10" fontId="17" fillId="0" borderId="76" xfId="0" applyNumberFormat="1" applyFont="1" applyFill="1" applyBorder="1" applyAlignment="1">
      <alignment horizontal="center" vertical="center"/>
    </xf>
    <xf numFmtId="10" fontId="17" fillId="0" borderId="9" xfId="0" applyNumberFormat="1" applyFont="1" applyFill="1" applyBorder="1" applyAlignment="1">
      <alignment horizontal="center" vertical="center"/>
    </xf>
    <xf numFmtId="10" fontId="17" fillId="0" borderId="64" xfId="0" applyNumberFormat="1" applyFont="1" applyFill="1" applyBorder="1" applyAlignment="1">
      <alignment horizontal="center" vertical="center"/>
    </xf>
    <xf numFmtId="3" fontId="16" fillId="0" borderId="0" xfId="39" applyNumberFormat="1" applyFont="1" applyFill="1" applyBorder="1" applyAlignment="1"/>
    <xf numFmtId="0" fontId="26" fillId="0" borderId="0" xfId="0" applyFont="1" applyAlignment="1">
      <alignment horizontal="left"/>
    </xf>
    <xf numFmtId="0" fontId="22" fillId="0" borderId="49" xfId="0" applyFont="1" applyFill="1" applyBorder="1" applyAlignment="1">
      <alignment horizontal="centerContinuous"/>
    </xf>
    <xf numFmtId="0" fontId="22" fillId="0" borderId="44" xfId="0" applyFont="1" applyFill="1" applyBorder="1" applyAlignment="1">
      <alignment horizontal="centerContinuous"/>
    </xf>
    <xf numFmtId="0" fontId="59" fillId="33" borderId="14" xfId="0" applyFont="1" applyFill="1" applyBorder="1"/>
    <xf numFmtId="0" fontId="59" fillId="33" borderId="24" xfId="0" applyFont="1" applyFill="1" applyBorder="1"/>
    <xf numFmtId="0" fontId="60" fillId="33" borderId="24" xfId="0" applyFont="1" applyFill="1" applyBorder="1" applyAlignment="1">
      <alignment horizontal="left" vertical="center"/>
    </xf>
    <xf numFmtId="0" fontId="59" fillId="33" borderId="23" xfId="0" applyFont="1" applyFill="1" applyBorder="1"/>
    <xf numFmtId="0" fontId="59" fillId="33" borderId="0" xfId="0" applyFont="1" applyFill="1"/>
    <xf numFmtId="0" fontId="59" fillId="33" borderId="13" xfId="0" applyFont="1" applyFill="1" applyBorder="1"/>
    <xf numFmtId="0" fontId="59" fillId="33" borderId="0" xfId="0" applyFont="1" applyFill="1" applyBorder="1"/>
    <xf numFmtId="0" fontId="59" fillId="33" borderId="16" xfId="0" applyFont="1" applyFill="1" applyBorder="1"/>
    <xf numFmtId="0" fontId="16" fillId="33" borderId="0" xfId="113" applyFont="1" applyFill="1" applyBorder="1"/>
    <xf numFmtId="0" fontId="59" fillId="33" borderId="19" xfId="0" applyFont="1" applyFill="1" applyBorder="1"/>
    <xf numFmtId="0" fontId="59" fillId="33" borderId="17" xfId="0" applyFont="1" applyFill="1" applyBorder="1"/>
    <xf numFmtId="0" fontId="59" fillId="33" borderId="68" xfId="0" applyFont="1" applyFill="1" applyBorder="1"/>
    <xf numFmtId="0" fontId="17" fillId="0" borderId="75" xfId="0" applyFont="1" applyFill="1" applyBorder="1" applyAlignment="1">
      <alignment horizontal="center" vertical="center"/>
    </xf>
    <xf numFmtId="0" fontId="23" fillId="0" borderId="0" xfId="0" applyFont="1" applyFill="1" applyAlignment="1">
      <alignment horizontal="left"/>
    </xf>
    <xf numFmtId="0" fontId="22" fillId="0" borderId="57" xfId="0" applyFont="1" applyFill="1" applyBorder="1" applyAlignment="1">
      <alignment vertical="center"/>
    </xf>
    <xf numFmtId="0" fontId="22" fillId="0" borderId="59" xfId="0" applyFont="1" applyFill="1" applyBorder="1" applyAlignment="1">
      <alignment vertical="center"/>
    </xf>
    <xf numFmtId="0" fontId="23" fillId="0" borderId="75" xfId="0" applyFont="1" applyFill="1" applyBorder="1" applyAlignment="1">
      <alignment vertical="center"/>
    </xf>
    <xf numFmtId="0" fontId="23" fillId="0" borderId="64" xfId="0" applyFont="1" applyFill="1" applyBorder="1" applyAlignment="1">
      <alignment vertical="center"/>
    </xf>
    <xf numFmtId="0" fontId="23" fillId="0" borderId="65" xfId="0" applyFont="1" applyFill="1" applyBorder="1" applyAlignment="1">
      <alignment vertical="center"/>
    </xf>
    <xf numFmtId="0" fontId="23" fillId="0" borderId="40" xfId="0" applyFont="1" applyFill="1" applyBorder="1" applyAlignment="1">
      <alignment vertical="center"/>
    </xf>
    <xf numFmtId="174" fontId="23" fillId="0" borderId="10" xfId="49" applyNumberFormat="1" applyFont="1" applyFill="1" applyBorder="1"/>
    <xf numFmtId="0" fontId="21" fillId="0" borderId="0" xfId="0" applyFont="1" applyFill="1" applyAlignment="1">
      <alignment horizontal="center"/>
    </xf>
    <xf numFmtId="0" fontId="51" fillId="0" borderId="0" xfId="0" applyFont="1" applyFill="1" applyAlignment="1"/>
    <xf numFmtId="0" fontId="51" fillId="0" borderId="13" xfId="0" applyFont="1" applyFill="1" applyBorder="1"/>
    <xf numFmtId="3" fontId="51" fillId="0" borderId="19" xfId="0" applyNumberFormat="1" applyFont="1" applyFill="1" applyBorder="1"/>
    <xf numFmtId="3" fontId="51" fillId="0" borderId="30" xfId="0" applyNumberFormat="1" applyFont="1" applyFill="1" applyBorder="1"/>
    <xf numFmtId="3" fontId="51" fillId="0" borderId="12" xfId="0" applyNumberFormat="1" applyFont="1" applyFill="1" applyBorder="1"/>
    <xf numFmtId="3" fontId="51" fillId="0" borderId="61" xfId="0" applyNumberFormat="1" applyFont="1" applyFill="1" applyBorder="1"/>
    <xf numFmtId="0" fontId="51" fillId="0" borderId="32" xfId="0" applyFont="1" applyFill="1" applyBorder="1"/>
    <xf numFmtId="0" fontId="51" fillId="0" borderId="0" xfId="0" applyFont="1" applyFill="1" applyBorder="1" applyAlignment="1">
      <alignment horizontal="left"/>
    </xf>
    <xf numFmtId="3" fontId="51" fillId="0" borderId="0" xfId="0" applyNumberFormat="1" applyFont="1" applyFill="1" applyBorder="1"/>
    <xf numFmtId="0" fontId="51" fillId="0" borderId="0" xfId="0" applyFont="1" applyFill="1" applyAlignment="1">
      <alignment horizontal="centerContinuous" vertical="center"/>
    </xf>
    <xf numFmtId="3" fontId="51" fillId="0" borderId="0" xfId="0" applyNumberFormat="1" applyFont="1" applyFill="1" applyAlignment="1">
      <alignment horizontal="centerContinuous" vertical="center"/>
    </xf>
    <xf numFmtId="0" fontId="51" fillId="0" borderId="0" xfId="0" applyFont="1" applyFill="1" applyAlignment="1">
      <alignment horizontal="centerContinuous"/>
    </xf>
    <xf numFmtId="3" fontId="51" fillId="0" borderId="0" xfId="0" applyNumberFormat="1" applyFont="1" applyFill="1" applyAlignment="1">
      <alignment horizontal="centerContinuous"/>
    </xf>
    <xf numFmtId="0" fontId="61" fillId="0" borderId="0" xfId="0" applyFont="1" applyFill="1" applyBorder="1" applyAlignment="1">
      <alignment horizontal="center"/>
    </xf>
    <xf numFmtId="0" fontId="62" fillId="0" borderId="0" xfId="0" applyFont="1" applyFill="1" applyBorder="1"/>
    <xf numFmtId="3" fontId="23" fillId="0" borderId="10" xfId="0" applyNumberFormat="1" applyFont="1" applyFill="1" applyBorder="1"/>
    <xf numFmtId="3" fontId="23" fillId="0" borderId="33" xfId="0" applyNumberFormat="1" applyFont="1" applyFill="1" applyBorder="1"/>
    <xf numFmtId="3" fontId="23" fillId="0" borderId="12" xfId="0" applyNumberFormat="1" applyFont="1" applyFill="1" applyBorder="1"/>
    <xf numFmtId="0" fontId="23" fillId="0" borderId="11" xfId="0" applyFont="1" applyFill="1" applyBorder="1"/>
    <xf numFmtId="0" fontId="23" fillId="0" borderId="10" xfId="0" applyFont="1" applyFill="1" applyBorder="1"/>
    <xf numFmtId="173" fontId="23" fillId="0" borderId="0" xfId="49" applyNumberFormat="1" applyFont="1" applyFill="1"/>
    <xf numFmtId="0" fontId="23" fillId="0" borderId="0" xfId="0" applyFont="1" applyFill="1" applyBorder="1" applyAlignment="1">
      <alignment horizontal="left"/>
    </xf>
    <xf numFmtId="3" fontId="23" fillId="0" borderId="0" xfId="0" applyNumberFormat="1" applyFont="1" applyFill="1" applyBorder="1"/>
    <xf numFmtId="0" fontId="59" fillId="0" borderId="0" xfId="0" applyFont="1"/>
    <xf numFmtId="0" fontId="59" fillId="0" borderId="0" xfId="0" applyFont="1" applyAlignment="1"/>
    <xf numFmtId="0" fontId="59" fillId="0" borderId="0" xfId="0" applyFont="1" applyAlignment="1">
      <alignment horizontal="justify" vertical="justify" wrapText="1"/>
    </xf>
    <xf numFmtId="3" fontId="59" fillId="0" borderId="0" xfId="0" applyNumberFormat="1" applyFont="1"/>
    <xf numFmtId="0" fontId="59" fillId="0" borderId="0" xfId="0" applyFont="1" applyFill="1" applyBorder="1" applyAlignment="1">
      <alignment horizontal="centerContinuous"/>
    </xf>
    <xf numFmtId="0" fontId="63" fillId="0" borderId="0" xfId="0" applyFont="1"/>
    <xf numFmtId="0" fontId="59" fillId="0" borderId="34" xfId="0" applyFont="1" applyBorder="1"/>
    <xf numFmtId="0" fontId="59" fillId="0" borderId="15" xfId="0" applyFont="1" applyBorder="1"/>
    <xf numFmtId="0" fontId="59" fillId="0" borderId="37" xfId="0" applyFont="1" applyBorder="1"/>
    <xf numFmtId="0" fontId="59" fillId="0" borderId="45" xfId="0" applyFont="1" applyBorder="1"/>
    <xf numFmtId="4" fontId="59" fillId="0" borderId="0" xfId="0" applyNumberFormat="1" applyFont="1"/>
    <xf numFmtId="0" fontId="59" fillId="0" borderId="0" xfId="0" applyFont="1" applyBorder="1"/>
    <xf numFmtId="0" fontId="16" fillId="0" borderId="0" xfId="0" applyFont="1"/>
    <xf numFmtId="4" fontId="16" fillId="0" borderId="0" xfId="0" applyNumberFormat="1" applyFont="1"/>
    <xf numFmtId="0" fontId="18" fillId="33" borderId="72" xfId="0" applyFont="1" applyFill="1" applyBorder="1" applyAlignment="1">
      <alignment horizontal="center"/>
    </xf>
    <xf numFmtId="0" fontId="18" fillId="33" borderId="52" xfId="0" applyFont="1" applyFill="1" applyBorder="1" applyAlignment="1">
      <alignment horizontal="center" vertical="center" wrapText="1"/>
    </xf>
    <xf numFmtId="0" fontId="18" fillId="33" borderId="52" xfId="0" applyFont="1" applyFill="1" applyBorder="1" applyAlignment="1">
      <alignment horizontal="center" wrapText="1"/>
    </xf>
    <xf numFmtId="4" fontId="18" fillId="33" borderId="61" xfId="0" applyNumberFormat="1" applyFont="1" applyFill="1" applyBorder="1" applyAlignment="1">
      <alignment horizontal="center" wrapText="1"/>
    </xf>
    <xf numFmtId="0" fontId="18" fillId="32" borderId="50" xfId="0" applyFont="1" applyFill="1" applyBorder="1"/>
    <xf numFmtId="0" fontId="16" fillId="32" borderId="51" xfId="0" applyFont="1" applyFill="1" applyBorder="1" applyAlignment="1">
      <alignment horizontal="center"/>
    </xf>
    <xf numFmtId="3" fontId="16" fillId="32" borderId="51" xfId="0" applyNumberFormat="1" applyFont="1" applyFill="1" applyBorder="1"/>
    <xf numFmtId="4" fontId="16" fillId="32" borderId="66" xfId="0" applyNumberFormat="1" applyFont="1" applyFill="1" applyBorder="1"/>
    <xf numFmtId="0" fontId="18" fillId="33" borderId="57" xfId="0" applyFont="1" applyFill="1" applyBorder="1"/>
    <xf numFmtId="0" fontId="16" fillId="32" borderId="58" xfId="0" applyFont="1" applyFill="1" applyBorder="1" applyAlignment="1">
      <alignment horizontal="center"/>
    </xf>
    <xf numFmtId="3" fontId="16" fillId="32" borderId="58" xfId="0" applyNumberFormat="1" applyFont="1" applyFill="1" applyBorder="1"/>
    <xf numFmtId="4" fontId="16" fillId="32" borderId="59" xfId="0" applyNumberFormat="1" applyFont="1" applyFill="1" applyBorder="1"/>
    <xf numFmtId="0" fontId="20" fillId="32" borderId="50" xfId="0" applyFont="1" applyFill="1" applyBorder="1"/>
    <xf numFmtId="0" fontId="16" fillId="32" borderId="52" xfId="0" applyFont="1" applyFill="1" applyBorder="1" applyAlignment="1">
      <alignment horizontal="center"/>
    </xf>
    <xf numFmtId="3" fontId="16" fillId="32" borderId="52" xfId="0" applyNumberFormat="1" applyFont="1" applyFill="1" applyBorder="1"/>
    <xf numFmtId="4" fontId="16" fillId="32" borderId="61" xfId="0" applyNumberFormat="1" applyFont="1" applyFill="1" applyBorder="1"/>
    <xf numFmtId="0" fontId="16" fillId="0" borderId="53" xfId="0" applyFont="1" applyBorder="1"/>
    <xf numFmtId="0" fontId="16" fillId="0" borderId="46" xfId="0" applyFont="1" applyBorder="1" applyAlignment="1">
      <alignment horizontal="center"/>
    </xf>
    <xf numFmtId="4" fontId="16" fillId="0" borderId="63" xfId="0" applyNumberFormat="1" applyFont="1" applyBorder="1"/>
    <xf numFmtId="3" fontId="16" fillId="0" borderId="46" xfId="0" applyNumberFormat="1" applyFont="1" applyBorder="1"/>
    <xf numFmtId="3" fontId="16" fillId="0" borderId="31" xfId="0" applyNumberFormat="1" applyFont="1" applyBorder="1"/>
    <xf numFmtId="3" fontId="16" fillId="32" borderId="28" xfId="0" applyNumberFormat="1" applyFont="1" applyFill="1" applyBorder="1"/>
    <xf numFmtId="0" fontId="16" fillId="33" borderId="29" xfId="0" applyFont="1" applyFill="1" applyBorder="1"/>
    <xf numFmtId="0" fontId="16" fillId="32" borderId="18" xfId="0" applyFont="1" applyFill="1" applyBorder="1" applyAlignment="1">
      <alignment horizontal="center"/>
    </xf>
    <xf numFmtId="4" fontId="16" fillId="33" borderId="18" xfId="0" applyNumberFormat="1" applyFont="1" applyFill="1" applyBorder="1"/>
    <xf numFmtId="4" fontId="16" fillId="33" borderId="0" xfId="0" applyNumberFormat="1" applyFont="1" applyFill="1" applyBorder="1"/>
    <xf numFmtId="3" fontId="16" fillId="33" borderId="18" xfId="0" applyNumberFormat="1" applyFont="1" applyFill="1" applyBorder="1"/>
    <xf numFmtId="4" fontId="16" fillId="33" borderId="16" xfId="0" applyNumberFormat="1" applyFont="1" applyFill="1" applyBorder="1"/>
    <xf numFmtId="4" fontId="16" fillId="32" borderId="52" xfId="0" applyNumberFormat="1" applyFont="1" applyFill="1" applyBorder="1" applyAlignment="1">
      <alignment horizontal="center"/>
    </xf>
    <xf numFmtId="4" fontId="16" fillId="33" borderId="52" xfId="0" applyNumberFormat="1" applyFont="1" applyFill="1" applyBorder="1"/>
    <xf numFmtId="3" fontId="16" fillId="33" borderId="54" xfId="0" applyNumberFormat="1" applyFont="1" applyFill="1" applyBorder="1"/>
    <xf numFmtId="3" fontId="16" fillId="33" borderId="52" xfId="0" applyNumberFormat="1" applyFont="1" applyFill="1" applyBorder="1"/>
    <xf numFmtId="3" fontId="16" fillId="32" borderId="55" xfId="0" applyNumberFormat="1" applyFont="1" applyFill="1" applyBorder="1"/>
    <xf numFmtId="3" fontId="16" fillId="32" borderId="61" xfId="0" applyNumberFormat="1" applyFont="1" applyFill="1" applyBorder="1"/>
    <xf numFmtId="3" fontId="16" fillId="32" borderId="31" xfId="0" applyNumberFormat="1" applyFont="1" applyFill="1" applyBorder="1"/>
    <xf numFmtId="4" fontId="16" fillId="32" borderId="18" xfId="0" applyNumberFormat="1" applyFont="1" applyFill="1" applyBorder="1" applyAlignment="1">
      <alignment horizontal="center"/>
    </xf>
    <xf numFmtId="0" fontId="20" fillId="32" borderId="29" xfId="0" applyFont="1" applyFill="1" applyBorder="1"/>
    <xf numFmtId="4" fontId="16" fillId="32" borderId="46" xfId="0" applyNumberFormat="1" applyFont="1" applyFill="1" applyBorder="1"/>
    <xf numFmtId="3" fontId="16" fillId="32" borderId="40" xfId="0" applyNumberFormat="1" applyFont="1" applyFill="1" applyBorder="1"/>
    <xf numFmtId="0" fontId="18" fillId="32" borderId="57" xfId="0" applyFont="1" applyFill="1" applyBorder="1" applyAlignment="1"/>
    <xf numFmtId="3" fontId="16" fillId="33" borderId="58" xfId="0" applyNumberFormat="1" applyFont="1" applyFill="1" applyBorder="1"/>
    <xf numFmtId="4" fontId="16" fillId="33" borderId="58" xfId="0" applyNumberFormat="1" applyFont="1" applyFill="1" applyBorder="1"/>
    <xf numFmtId="4" fontId="16" fillId="33" borderId="13" xfId="0" applyNumberFormat="1" applyFont="1" applyFill="1" applyBorder="1"/>
    <xf numFmtId="0" fontId="16" fillId="32" borderId="53" xfId="0" applyFont="1" applyFill="1" applyBorder="1"/>
    <xf numFmtId="4" fontId="16" fillId="32" borderId="46" xfId="0" applyNumberFormat="1" applyFont="1" applyFill="1" applyBorder="1" applyAlignment="1">
      <alignment horizontal="center"/>
    </xf>
    <xf numFmtId="4" fontId="16" fillId="33" borderId="69" xfId="0" applyNumberFormat="1" applyFont="1" applyFill="1" applyBorder="1"/>
    <xf numFmtId="4" fontId="16" fillId="33" borderId="46" xfId="0" applyNumberFormat="1" applyFont="1" applyFill="1" applyBorder="1"/>
    <xf numFmtId="3" fontId="16" fillId="33" borderId="46" xfId="0" applyNumberFormat="1" applyFont="1" applyFill="1" applyBorder="1"/>
    <xf numFmtId="0" fontId="18" fillId="32" borderId="50" xfId="0" applyFont="1" applyFill="1" applyBorder="1" applyAlignment="1"/>
    <xf numFmtId="3" fontId="16" fillId="33" borderId="51" xfId="0" applyNumberFormat="1" applyFont="1" applyFill="1" applyBorder="1"/>
    <xf numFmtId="4" fontId="16" fillId="33" borderId="51" xfId="0" applyNumberFormat="1" applyFont="1" applyFill="1" applyBorder="1"/>
    <xf numFmtId="4" fontId="16" fillId="32" borderId="58" xfId="0" applyNumberFormat="1" applyFont="1" applyFill="1" applyBorder="1" applyAlignment="1">
      <alignment horizontal="center"/>
    </xf>
    <xf numFmtId="3" fontId="16" fillId="33" borderId="0" xfId="0" applyNumberFormat="1" applyFont="1" applyFill="1" applyBorder="1"/>
    <xf numFmtId="4" fontId="16" fillId="32" borderId="13" xfId="0" applyNumberFormat="1" applyFont="1" applyFill="1" applyBorder="1" applyAlignment="1">
      <alignment horizontal="center"/>
    </xf>
    <xf numFmtId="172" fontId="16" fillId="33" borderId="11" xfId="152" applyNumberFormat="1" applyFont="1" applyFill="1" applyBorder="1"/>
    <xf numFmtId="0" fontId="16" fillId="32" borderId="63" xfId="0" applyFont="1" applyFill="1" applyBorder="1" applyAlignment="1">
      <alignment horizontal="center"/>
    </xf>
    <xf numFmtId="3" fontId="16" fillId="33" borderId="63" xfId="0" applyNumberFormat="1" applyFont="1" applyFill="1" applyBorder="1"/>
    <xf numFmtId="4" fontId="16" fillId="32" borderId="63" xfId="0" applyNumberFormat="1" applyFont="1" applyFill="1" applyBorder="1"/>
    <xf numFmtId="3" fontId="16" fillId="32" borderId="63" xfId="0" applyNumberFormat="1" applyFont="1" applyFill="1" applyBorder="1"/>
    <xf numFmtId="4" fontId="16" fillId="32" borderId="64" xfId="0" applyNumberFormat="1" applyFont="1" applyFill="1" applyBorder="1"/>
    <xf numFmtId="0" fontId="16" fillId="0" borderId="0" xfId="0" applyFont="1" applyBorder="1"/>
    <xf numFmtId="0" fontId="16" fillId="32" borderId="57" xfId="0" applyFont="1" applyFill="1" applyBorder="1" applyAlignment="1">
      <alignment horizontal="center"/>
    </xf>
    <xf numFmtId="4" fontId="16" fillId="32" borderId="21" xfId="0" applyNumberFormat="1" applyFont="1" applyFill="1" applyBorder="1" applyAlignment="1">
      <alignment horizontal="center"/>
    </xf>
    <xf numFmtId="4" fontId="16" fillId="33" borderId="58" xfId="0" applyNumberFormat="1" applyFont="1" applyFill="1" applyBorder="1" applyAlignment="1">
      <alignment horizontal="center"/>
    </xf>
    <xf numFmtId="3" fontId="16" fillId="32" borderId="58" xfId="0" applyNumberFormat="1" applyFont="1" applyFill="1" applyBorder="1" applyAlignment="1">
      <alignment horizontal="center"/>
    </xf>
    <xf numFmtId="4" fontId="16" fillId="32" borderId="22" xfId="0" applyNumberFormat="1" applyFont="1" applyFill="1" applyBorder="1" applyAlignment="1">
      <alignment horizontal="center"/>
    </xf>
    <xf numFmtId="0" fontId="16" fillId="0" borderId="0" xfId="0" applyFont="1" applyBorder="1" applyAlignment="1">
      <alignment horizontal="center"/>
    </xf>
    <xf numFmtId="0" fontId="18" fillId="0" borderId="0" xfId="0" applyFont="1" applyBorder="1" applyAlignment="1">
      <alignment horizontal="left"/>
    </xf>
    <xf numFmtId="4" fontId="16" fillId="0" borderId="0" xfId="0" applyNumberFormat="1" applyFont="1" applyBorder="1"/>
    <xf numFmtId="0" fontId="16" fillId="0" borderId="34" xfId="0" applyFont="1" applyBorder="1" applyAlignment="1">
      <alignment horizontal="left" wrapText="1"/>
    </xf>
    <xf numFmtId="4" fontId="16" fillId="0" borderId="10" xfId="126" applyNumberFormat="1" applyFont="1" applyBorder="1"/>
    <xf numFmtId="3" fontId="16" fillId="33" borderId="10" xfId="126" applyNumberFormat="1" applyFont="1" applyFill="1" applyBorder="1"/>
    <xf numFmtId="4" fontId="16" fillId="0" borderId="10" xfId="0" applyNumberFormat="1" applyFont="1" applyBorder="1" applyAlignment="1">
      <alignment horizontal="center"/>
    </xf>
    <xf numFmtId="3" fontId="16" fillId="0" borderId="10" xfId="0" applyNumberFormat="1" applyFont="1" applyBorder="1"/>
    <xf numFmtId="3" fontId="16" fillId="0" borderId="0" xfId="0" applyNumberFormat="1" applyFont="1"/>
    <xf numFmtId="0" fontId="64" fillId="32" borderId="0" xfId="0" applyFont="1" applyFill="1"/>
    <xf numFmtId="0" fontId="16" fillId="0" borderId="37" xfId="0" applyFont="1" applyBorder="1" applyAlignment="1">
      <alignment horizontal="left" wrapText="1"/>
    </xf>
    <xf numFmtId="3" fontId="16" fillId="33" borderId="38" xfId="126" applyNumberFormat="1" applyFont="1" applyFill="1" applyBorder="1"/>
    <xf numFmtId="3" fontId="16" fillId="0" borderId="38" xfId="0" applyNumberFormat="1" applyFont="1" applyBorder="1"/>
    <xf numFmtId="0" fontId="18" fillId="33" borderId="20" xfId="0" applyFont="1" applyFill="1" applyBorder="1" applyAlignment="1">
      <alignment horizontal="left" wrapText="1"/>
    </xf>
    <xf numFmtId="0" fontId="18" fillId="33" borderId="58" xfId="0" applyFont="1" applyFill="1" applyBorder="1"/>
    <xf numFmtId="3" fontId="18" fillId="33" borderId="58" xfId="0" applyNumberFormat="1" applyFont="1" applyFill="1" applyBorder="1"/>
    <xf numFmtId="3" fontId="18" fillId="33" borderId="59" xfId="0" applyNumberFormat="1" applyFont="1" applyFill="1" applyBorder="1"/>
    <xf numFmtId="0" fontId="16" fillId="33" borderId="0" xfId="0" applyFont="1" applyFill="1" applyBorder="1" applyAlignment="1">
      <alignment horizontal="center" wrapText="1"/>
    </xf>
    <xf numFmtId="0" fontId="16" fillId="33" borderId="0" xfId="0" applyFont="1" applyFill="1"/>
    <xf numFmtId="0" fontId="18" fillId="33" borderId="0" xfId="0" applyFont="1" applyFill="1" applyBorder="1" applyAlignment="1">
      <alignment horizontal="left" wrapText="1"/>
    </xf>
    <xf numFmtId="164" fontId="16" fillId="0" borderId="0" xfId="152" applyFont="1"/>
    <xf numFmtId="0" fontId="17" fillId="33" borderId="0" xfId="0" applyFont="1" applyFill="1"/>
    <xf numFmtId="0" fontId="16" fillId="33" borderId="50" xfId="0" applyFont="1" applyFill="1" applyBorder="1"/>
    <xf numFmtId="0" fontId="16" fillId="33" borderId="51" xfId="0" applyFont="1" applyFill="1" applyBorder="1"/>
    <xf numFmtId="0" fontId="18" fillId="33" borderId="54" xfId="0" applyFont="1" applyFill="1" applyBorder="1" applyAlignment="1">
      <alignment horizontal="centerContinuous"/>
    </xf>
    <xf numFmtId="0" fontId="18" fillId="33" borderId="66" xfId="0" applyFont="1" applyFill="1" applyBorder="1" applyAlignment="1">
      <alignment horizontal="centerContinuous"/>
    </xf>
    <xf numFmtId="0" fontId="18" fillId="33" borderId="36" xfId="0" applyFont="1" applyFill="1" applyBorder="1" applyAlignment="1">
      <alignment horizontal="centerContinuous"/>
    </xf>
    <xf numFmtId="0" fontId="18" fillId="33" borderId="15" xfId="0" applyFont="1" applyFill="1" applyBorder="1" applyAlignment="1">
      <alignment horizontal="centerContinuous"/>
    </xf>
    <xf numFmtId="0" fontId="18" fillId="33" borderId="10" xfId="0" applyFont="1" applyFill="1" applyBorder="1" applyAlignment="1">
      <alignment horizontal="center"/>
    </xf>
    <xf numFmtId="0" fontId="18" fillId="33" borderId="33" xfId="0" applyFont="1" applyFill="1" applyBorder="1" applyAlignment="1">
      <alignment horizontal="center"/>
    </xf>
    <xf numFmtId="0" fontId="18" fillId="33" borderId="0" xfId="0" applyFont="1" applyFill="1" applyBorder="1"/>
    <xf numFmtId="4" fontId="16" fillId="33" borderId="11" xfId="0" applyNumberFormat="1" applyFont="1" applyFill="1" applyBorder="1"/>
    <xf numFmtId="3" fontId="16" fillId="33" borderId="11" xfId="0" applyNumberFormat="1" applyFont="1" applyFill="1" applyBorder="1"/>
    <xf numFmtId="4" fontId="16" fillId="0" borderId="0" xfId="0" applyNumberFormat="1" applyFont="1" applyFill="1"/>
    <xf numFmtId="0" fontId="16" fillId="33" borderId="53" xfId="0" applyFont="1" applyFill="1" applyBorder="1"/>
    <xf numFmtId="4" fontId="16" fillId="33" borderId="63" xfId="0" applyNumberFormat="1" applyFont="1" applyFill="1" applyBorder="1"/>
    <xf numFmtId="3" fontId="22" fillId="33" borderId="20" xfId="0" applyNumberFormat="1" applyFont="1" applyFill="1" applyBorder="1"/>
    <xf numFmtId="3" fontId="22" fillId="33" borderId="22" xfId="0" applyNumberFormat="1" applyFont="1" applyFill="1" applyBorder="1"/>
    <xf numFmtId="3" fontId="64" fillId="0" borderId="0" xfId="0" applyNumberFormat="1" applyFont="1"/>
    <xf numFmtId="4" fontId="64" fillId="0" borderId="0" xfId="0" applyNumberFormat="1" applyFont="1"/>
    <xf numFmtId="0" fontId="16" fillId="0" borderId="56" xfId="0" applyFont="1" applyBorder="1"/>
    <xf numFmtId="3" fontId="16" fillId="0" borderId="13" xfId="0" applyNumberFormat="1" applyFont="1" applyFill="1" applyBorder="1" applyAlignment="1">
      <alignment horizontal="right"/>
    </xf>
    <xf numFmtId="0" fontId="16" fillId="0" borderId="20" xfId="0" applyFont="1" applyBorder="1"/>
    <xf numFmtId="0" fontId="16" fillId="0" borderId="21" xfId="0" applyFont="1" applyBorder="1"/>
    <xf numFmtId="3" fontId="16" fillId="0" borderId="21" xfId="0" applyNumberFormat="1" applyFont="1" applyBorder="1"/>
    <xf numFmtId="0" fontId="26" fillId="0" borderId="48" xfId="0" applyFont="1" applyBorder="1"/>
    <xf numFmtId="0" fontId="16" fillId="0" borderId="12" xfId="0" applyFont="1" applyBorder="1"/>
    <xf numFmtId="3" fontId="16" fillId="0" borderId="12" xfId="0" applyNumberFormat="1" applyFont="1" applyBorder="1"/>
    <xf numFmtId="0" fontId="16" fillId="0" borderId="21" xfId="0" applyFont="1" applyBorder="1" applyAlignment="1">
      <alignment horizontal="center"/>
    </xf>
    <xf numFmtId="0" fontId="36" fillId="0" borderId="0" xfId="0" applyFont="1"/>
    <xf numFmtId="3" fontId="65" fillId="0" borderId="51" xfId="0" applyNumberFormat="1" applyFont="1" applyFill="1" applyBorder="1"/>
    <xf numFmtId="0" fontId="16" fillId="0" borderId="51" xfId="0" applyFont="1" applyBorder="1"/>
    <xf numFmtId="3" fontId="65" fillId="0" borderId="0" xfId="0" applyNumberFormat="1" applyFont="1"/>
    <xf numFmtId="0" fontId="64" fillId="0" borderId="0" xfId="0" applyFont="1"/>
    <xf numFmtId="173" fontId="64" fillId="0" borderId="0" xfId="151" applyNumberFormat="1" applyFont="1"/>
    <xf numFmtId="0" fontId="16" fillId="0" borderId="0" xfId="0" applyFont="1" applyAlignment="1">
      <alignment horizontal="center" vertical="center"/>
    </xf>
    <xf numFmtId="0" fontId="22" fillId="0" borderId="0" xfId="0" applyFont="1" applyFill="1" applyBorder="1" applyAlignment="1">
      <alignment horizontal="left" wrapText="1"/>
    </xf>
    <xf numFmtId="0" fontId="22" fillId="33" borderId="13" xfId="0" applyFont="1" applyFill="1" applyBorder="1" applyAlignment="1">
      <alignment horizontal="centerContinuous" wrapText="1"/>
    </xf>
    <xf numFmtId="4" fontId="22" fillId="33" borderId="0" xfId="0" applyNumberFormat="1" applyFont="1" applyFill="1" applyBorder="1" applyAlignment="1">
      <alignment horizontal="centerContinuous" wrapText="1"/>
    </xf>
    <xf numFmtId="0" fontId="22" fillId="33" borderId="40" xfId="0" applyFont="1" applyFill="1" applyBorder="1" applyAlignment="1">
      <alignment horizontal="centerContinuous" wrapText="1"/>
    </xf>
    <xf numFmtId="0" fontId="18" fillId="33" borderId="34" xfId="0" applyFont="1" applyFill="1" applyBorder="1" applyAlignment="1">
      <alignment horizontal="center"/>
    </xf>
    <xf numFmtId="0" fontId="18" fillId="33" borderId="10" xfId="0" applyFont="1" applyFill="1" applyBorder="1" applyAlignment="1">
      <alignment horizontal="centerContinuous" vertical="center" wrapText="1"/>
    </xf>
    <xf numFmtId="3" fontId="18" fillId="33" borderId="10" xfId="0" applyNumberFormat="1" applyFont="1" applyFill="1" applyBorder="1" applyAlignment="1">
      <alignment horizontal="centerContinuous" vertical="center" wrapText="1"/>
    </xf>
    <xf numFmtId="0" fontId="18" fillId="33" borderId="12" xfId="0" applyFont="1" applyFill="1" applyBorder="1" applyAlignment="1">
      <alignment horizontal="centerContinuous" vertical="center" wrapText="1"/>
    </xf>
    <xf numFmtId="4" fontId="18" fillId="33" borderId="12" xfId="0" applyNumberFormat="1" applyFont="1" applyFill="1" applyBorder="1" applyAlignment="1">
      <alignment horizontal="centerContinuous" vertical="center" wrapText="1"/>
    </xf>
    <xf numFmtId="0" fontId="18" fillId="33" borderId="30" xfId="0" applyFont="1" applyFill="1" applyBorder="1" applyAlignment="1">
      <alignment horizontal="centerContinuous" vertical="center" wrapText="1"/>
    </xf>
    <xf numFmtId="0" fontId="26" fillId="0" borderId="35" xfId="0" applyFont="1" applyFill="1" applyBorder="1" applyAlignment="1">
      <alignment horizontal="left" wrapText="1"/>
    </xf>
    <xf numFmtId="0" fontId="16" fillId="0" borderId="13" xfId="0" applyFont="1" applyFill="1" applyBorder="1"/>
    <xf numFmtId="0" fontId="16" fillId="0" borderId="14" xfId="0" applyFont="1" applyFill="1" applyBorder="1"/>
    <xf numFmtId="4" fontId="16" fillId="0" borderId="14" xfId="0" applyNumberFormat="1" applyFont="1" applyFill="1" applyBorder="1"/>
    <xf numFmtId="0" fontId="16" fillId="0" borderId="27" xfId="0" applyFont="1" applyFill="1" applyBorder="1"/>
    <xf numFmtId="0" fontId="16" fillId="0" borderId="13" xfId="0" applyFont="1" applyFill="1" applyBorder="1" applyAlignment="1">
      <alignment horizontal="center"/>
    </xf>
    <xf numFmtId="3" fontId="16" fillId="0" borderId="13" xfId="125" applyNumberFormat="1" applyFont="1" applyFill="1" applyBorder="1"/>
    <xf numFmtId="3" fontId="16" fillId="0" borderId="28" xfId="0" applyNumberFormat="1" applyFont="1" applyFill="1" applyBorder="1"/>
    <xf numFmtId="3" fontId="16" fillId="0" borderId="19" xfId="0" applyNumberFormat="1" applyFont="1" applyFill="1" applyBorder="1"/>
    <xf numFmtId="3" fontId="16" fillId="0" borderId="30" xfId="0" applyNumberFormat="1" applyFont="1" applyFill="1" applyBorder="1"/>
    <xf numFmtId="3" fontId="16" fillId="0" borderId="14" xfId="0" applyNumberFormat="1" applyFont="1" applyFill="1" applyBorder="1" applyAlignment="1">
      <alignment horizontal="right"/>
    </xf>
    <xf numFmtId="166" fontId="30" fillId="0" borderId="11" xfId="150" applyFont="1" applyFill="1" applyBorder="1" applyAlignment="1">
      <alignment horizontal="right"/>
    </xf>
    <xf numFmtId="3" fontId="16" fillId="0" borderId="27" xfId="0" applyNumberFormat="1" applyFont="1" applyFill="1" applyBorder="1" applyAlignment="1">
      <alignment horizontal="right"/>
    </xf>
    <xf numFmtId="175" fontId="30" fillId="0" borderId="13" xfId="150" applyNumberFormat="1" applyFont="1" applyFill="1" applyBorder="1" applyAlignment="1">
      <alignment horizontal="right"/>
    </xf>
    <xf numFmtId="3" fontId="16" fillId="0" borderId="18" xfId="0" applyNumberFormat="1" applyFont="1" applyFill="1" applyBorder="1" applyAlignment="1">
      <alignment horizontal="right"/>
    </xf>
    <xf numFmtId="3" fontId="16" fillId="0" borderId="28" xfId="0" applyNumberFormat="1" applyFont="1" applyFill="1" applyBorder="1" applyAlignment="1">
      <alignment horizontal="right"/>
    </xf>
    <xf numFmtId="3" fontId="30" fillId="0" borderId="13" xfId="150" applyNumberFormat="1" applyFont="1" applyFill="1" applyBorder="1" applyAlignment="1">
      <alignment horizontal="right"/>
    </xf>
    <xf numFmtId="3" fontId="30" fillId="0" borderId="18" xfId="150" applyNumberFormat="1" applyFont="1" applyFill="1" applyBorder="1" applyAlignment="1">
      <alignment horizontal="right"/>
    </xf>
    <xf numFmtId="3" fontId="16" fillId="0" borderId="19" xfId="0" applyNumberFormat="1" applyFont="1" applyFill="1" applyBorder="1" applyAlignment="1">
      <alignment horizontal="right"/>
    </xf>
    <xf numFmtId="3" fontId="16" fillId="0" borderId="12" xfId="0" applyNumberFormat="1" applyFont="1" applyFill="1" applyBorder="1" applyAlignment="1">
      <alignment horizontal="right"/>
    </xf>
    <xf numFmtId="3" fontId="16" fillId="0" borderId="30" xfId="0" applyNumberFormat="1" applyFont="1" applyFill="1" applyBorder="1" applyAlignment="1">
      <alignment horizontal="right"/>
    </xf>
    <xf numFmtId="175" fontId="30" fillId="0" borderId="14" xfId="150" applyNumberFormat="1" applyFont="1" applyFill="1" applyBorder="1"/>
    <xf numFmtId="3" fontId="16" fillId="0" borderId="27" xfId="0" applyNumberFormat="1" applyFont="1" applyFill="1" applyBorder="1"/>
    <xf numFmtId="3" fontId="16" fillId="32" borderId="13" xfId="0" applyNumberFormat="1" applyFont="1" applyFill="1" applyBorder="1"/>
    <xf numFmtId="0" fontId="18" fillId="33" borderId="20" xfId="0" applyFont="1" applyFill="1" applyBorder="1"/>
    <xf numFmtId="0" fontId="18" fillId="33" borderId="21" xfId="0" applyFont="1" applyFill="1" applyBorder="1"/>
    <xf numFmtId="3" fontId="18" fillId="33" borderId="21" xfId="0" applyNumberFormat="1" applyFont="1" applyFill="1" applyBorder="1"/>
    <xf numFmtId="173" fontId="18" fillId="33" borderId="21" xfId="151" applyNumberFormat="1" applyFont="1" applyFill="1" applyBorder="1"/>
    <xf numFmtId="173" fontId="18" fillId="33" borderId="22" xfId="151" applyNumberFormat="1" applyFont="1" applyFill="1" applyBorder="1"/>
    <xf numFmtId="3" fontId="16" fillId="33" borderId="21" xfId="0" applyNumberFormat="1" applyFont="1" applyFill="1" applyBorder="1"/>
    <xf numFmtId="3" fontId="16" fillId="33" borderId="22" xfId="0" applyNumberFormat="1" applyFont="1" applyFill="1" applyBorder="1"/>
    <xf numFmtId="0" fontId="16" fillId="32" borderId="12" xfId="0" applyFont="1" applyFill="1" applyBorder="1"/>
    <xf numFmtId="3" fontId="16" fillId="32" borderId="19" xfId="0" applyNumberFormat="1" applyFont="1" applyFill="1" applyBorder="1"/>
    <xf numFmtId="0" fontId="16" fillId="32" borderId="77" xfId="0" applyFont="1" applyFill="1" applyBorder="1"/>
    <xf numFmtId="0" fontId="16" fillId="0" borderId="35" xfId="0" applyFont="1" applyFill="1" applyBorder="1"/>
    <xf numFmtId="0" fontId="16" fillId="0" borderId="11" xfId="0" applyFont="1" applyFill="1" applyBorder="1" applyAlignment="1">
      <alignment horizontal="center"/>
    </xf>
    <xf numFmtId="0" fontId="30" fillId="0" borderId="56" xfId="0" applyFont="1" applyFill="1" applyBorder="1"/>
    <xf numFmtId="0" fontId="30" fillId="0" borderId="18" xfId="0" applyFont="1" applyFill="1" applyBorder="1" applyAlignment="1">
      <alignment horizontal="center"/>
    </xf>
    <xf numFmtId="3" fontId="16" fillId="0" borderId="65" xfId="0" applyNumberFormat="1" applyFont="1" applyFill="1" applyBorder="1"/>
    <xf numFmtId="3" fontId="16" fillId="33" borderId="13" xfId="125" applyNumberFormat="1" applyFont="1" applyFill="1" applyBorder="1"/>
    <xf numFmtId="164" fontId="64" fillId="0" borderId="0" xfId="152" applyFont="1"/>
    <xf numFmtId="3" fontId="64" fillId="32" borderId="0" xfId="0" applyNumberFormat="1" applyFont="1" applyFill="1"/>
    <xf numFmtId="0" fontId="16" fillId="33" borderId="34" xfId="0" applyFont="1" applyFill="1" applyBorder="1"/>
    <xf numFmtId="0" fontId="16" fillId="33" borderId="10" xfId="0" applyFont="1" applyFill="1" applyBorder="1" applyAlignment="1">
      <alignment horizontal="center"/>
    </xf>
    <xf numFmtId="3" fontId="16" fillId="32" borderId="10" xfId="125" applyNumberFormat="1" applyFont="1" applyFill="1" applyBorder="1"/>
    <xf numFmtId="3" fontId="16" fillId="33" borderId="10" xfId="0" applyNumberFormat="1" applyFont="1" applyFill="1" applyBorder="1"/>
    <xf numFmtId="0" fontId="18" fillId="33" borderId="60" xfId="0" applyFont="1" applyFill="1" applyBorder="1"/>
    <xf numFmtId="0" fontId="18" fillId="33" borderId="46" xfId="0" applyFont="1" applyFill="1" applyBorder="1"/>
    <xf numFmtId="3" fontId="18" fillId="33" borderId="46" xfId="0" applyNumberFormat="1" applyFont="1" applyFill="1" applyBorder="1"/>
    <xf numFmtId="3" fontId="18" fillId="33" borderId="31" xfId="0" applyNumberFormat="1" applyFont="1" applyFill="1" applyBorder="1"/>
    <xf numFmtId="3" fontId="66" fillId="0" borderId="21" xfId="0" applyNumberFormat="1" applyFont="1" applyBorder="1"/>
    <xf numFmtId="3" fontId="66" fillId="0" borderId="22" xfId="0" applyNumberFormat="1" applyFont="1" applyBorder="1"/>
    <xf numFmtId="0" fontId="21" fillId="0" borderId="0" xfId="0" applyFont="1" applyFill="1" applyBorder="1" applyAlignment="1">
      <alignment horizontal="left" wrapText="1"/>
    </xf>
    <xf numFmtId="3" fontId="16" fillId="0" borderId="0" xfId="0" applyNumberFormat="1" applyFont="1" applyAlignment="1">
      <alignment horizontal="center"/>
    </xf>
    <xf numFmtId="0" fontId="18" fillId="33" borderId="20" xfId="0" applyFont="1" applyFill="1" applyBorder="1" applyAlignment="1">
      <alignment horizontal="center"/>
    </xf>
    <xf numFmtId="0" fontId="18" fillId="33" borderId="21" xfId="0" applyFont="1" applyFill="1" applyBorder="1" applyAlignment="1">
      <alignment horizontal="centerContinuous" vertical="center" wrapText="1"/>
    </xf>
    <xf numFmtId="3" fontId="18" fillId="33" borderId="22" xfId="0" applyNumberFormat="1" applyFont="1" applyFill="1" applyBorder="1" applyAlignment="1">
      <alignment horizontal="centerContinuous" vertical="center" wrapText="1"/>
    </xf>
    <xf numFmtId="4" fontId="16" fillId="0" borderId="28" xfId="0" applyNumberFormat="1" applyFont="1" applyBorder="1"/>
    <xf numFmtId="173" fontId="16" fillId="0" borderId="0" xfId="151" applyNumberFormat="1" applyFont="1"/>
    <xf numFmtId="173" fontId="16" fillId="0" borderId="0" xfId="0" applyNumberFormat="1" applyFont="1"/>
    <xf numFmtId="4" fontId="16" fillId="0" borderId="28" xfId="0" applyNumberFormat="1" applyFont="1" applyFill="1" applyBorder="1"/>
    <xf numFmtId="3" fontId="18" fillId="0" borderId="21" xfId="0" applyNumberFormat="1" applyFont="1" applyBorder="1"/>
    <xf numFmtId="3" fontId="16" fillId="0" borderId="22" xfId="0" applyNumberFormat="1" applyFont="1" applyBorder="1"/>
    <xf numFmtId="0" fontId="18" fillId="0" borderId="48" xfId="0" applyFont="1" applyBorder="1"/>
    <xf numFmtId="3" fontId="16" fillId="0" borderId="30" xfId="0" applyNumberFormat="1" applyFont="1" applyBorder="1"/>
    <xf numFmtId="0" fontId="16" fillId="32" borderId="56" xfId="0" applyFont="1" applyFill="1" applyBorder="1"/>
    <xf numFmtId="3" fontId="16" fillId="32" borderId="14" xfId="0" applyNumberFormat="1" applyFont="1" applyFill="1" applyBorder="1"/>
    <xf numFmtId="4" fontId="16" fillId="0" borderId="27" xfId="0" applyNumberFormat="1" applyFont="1" applyBorder="1"/>
    <xf numFmtId="0" fontId="30" fillId="0" borderId="56" xfId="0" applyFont="1" applyBorder="1"/>
    <xf numFmtId="0" fontId="30" fillId="0" borderId="60" xfId="0" applyFont="1" applyBorder="1"/>
    <xf numFmtId="3" fontId="16" fillId="32" borderId="69" xfId="125" applyNumberFormat="1" applyFont="1" applyFill="1" applyBorder="1"/>
    <xf numFmtId="3" fontId="16" fillId="32" borderId="69" xfId="0" applyNumberFormat="1" applyFont="1" applyFill="1" applyBorder="1"/>
    <xf numFmtId="4" fontId="16" fillId="0" borderId="31" xfId="0" applyNumberFormat="1" applyFont="1" applyBorder="1"/>
    <xf numFmtId="0" fontId="30" fillId="0" borderId="9" xfId="0" applyFont="1" applyBorder="1"/>
    <xf numFmtId="3" fontId="16" fillId="0" borderId="62" xfId="0" applyNumberFormat="1" applyFont="1" applyBorder="1"/>
    <xf numFmtId="3" fontId="16" fillId="0" borderId="58" xfId="0" applyNumberFormat="1" applyFont="1" applyBorder="1"/>
    <xf numFmtId="3" fontId="16" fillId="0" borderId="51" xfId="0" applyNumberFormat="1" applyFont="1" applyBorder="1"/>
    <xf numFmtId="0" fontId="22" fillId="0" borderId="57" xfId="0" applyFont="1" applyFill="1" applyBorder="1" applyAlignment="1">
      <alignment horizontal="center"/>
    </xf>
    <xf numFmtId="0" fontId="16" fillId="0" borderId="66" xfId="0" applyFont="1" applyBorder="1"/>
    <xf numFmtId="0" fontId="18" fillId="33" borderId="49" xfId="0" applyFont="1" applyFill="1" applyBorder="1" applyAlignment="1">
      <alignment horizontal="center"/>
    </xf>
    <xf numFmtId="0" fontId="18" fillId="33" borderId="43" xfId="0" applyFont="1" applyFill="1" applyBorder="1" applyAlignment="1">
      <alignment horizontal="centerContinuous" vertical="center" wrapText="1"/>
    </xf>
    <xf numFmtId="0" fontId="18" fillId="33" borderId="44" xfId="0" applyFont="1" applyFill="1" applyBorder="1" applyAlignment="1">
      <alignment horizontal="centerContinuous" vertical="center" wrapText="1"/>
    </xf>
    <xf numFmtId="3" fontId="16" fillId="33" borderId="34" xfId="0" applyNumberFormat="1" applyFont="1" applyFill="1" applyBorder="1"/>
    <xf numFmtId="3" fontId="16" fillId="33" borderId="33" xfId="0" applyNumberFormat="1" applyFont="1" applyFill="1" applyBorder="1"/>
    <xf numFmtId="3" fontId="16" fillId="0" borderId="37" xfId="0" applyNumberFormat="1" applyFont="1" applyBorder="1"/>
    <xf numFmtId="3" fontId="21" fillId="0" borderId="0" xfId="0" applyNumberFormat="1" applyFont="1"/>
    <xf numFmtId="3" fontId="18" fillId="0" borderId="0" xfId="0" applyNumberFormat="1" applyFont="1"/>
    <xf numFmtId="173" fontId="64" fillId="0" borderId="0" xfId="0" applyNumberFormat="1" applyFont="1"/>
    <xf numFmtId="3" fontId="18" fillId="33" borderId="72" xfId="0" applyNumberFormat="1" applyFont="1" applyFill="1" applyBorder="1" applyAlignment="1">
      <alignment horizontal="center" wrapText="1"/>
    </xf>
    <xf numFmtId="3" fontId="18" fillId="33" borderId="43" xfId="0" applyNumberFormat="1" applyFont="1" applyFill="1" applyBorder="1" applyAlignment="1">
      <alignment horizontal="centerContinuous" vertical="center" wrapText="1"/>
    </xf>
    <xf numFmtId="3" fontId="18" fillId="33" borderId="44" xfId="0" applyNumberFormat="1" applyFont="1" applyFill="1" applyBorder="1" applyAlignment="1">
      <alignment horizontal="centerContinuous" vertical="center" wrapText="1"/>
    </xf>
    <xf numFmtId="3" fontId="16" fillId="0" borderId="35" xfId="0" applyNumberFormat="1" applyFont="1" applyBorder="1"/>
    <xf numFmtId="3" fontId="16" fillId="0" borderId="23" xfId="0" applyNumberFormat="1" applyFont="1" applyBorder="1"/>
    <xf numFmtId="3" fontId="16" fillId="0" borderId="27" xfId="0" applyNumberFormat="1" applyFont="1" applyBorder="1"/>
    <xf numFmtId="3" fontId="64" fillId="32" borderId="0" xfId="0" applyNumberFormat="1" applyFont="1" applyFill="1" applyBorder="1"/>
    <xf numFmtId="3" fontId="30" fillId="0" borderId="56" xfId="0" applyNumberFormat="1" applyFont="1" applyBorder="1"/>
    <xf numFmtId="3" fontId="30" fillId="0" borderId="16" xfId="0" applyNumberFormat="1" applyFont="1" applyBorder="1"/>
    <xf numFmtId="3" fontId="30" fillId="0" borderId="28" xfId="0" applyNumberFormat="1" applyFont="1" applyBorder="1"/>
    <xf numFmtId="3" fontId="35" fillId="32" borderId="0" xfId="0" applyNumberFormat="1" applyFont="1" applyFill="1"/>
    <xf numFmtId="3" fontId="30" fillId="0" borderId="0" xfId="0" applyNumberFormat="1" applyFont="1"/>
    <xf numFmtId="3" fontId="18" fillId="0" borderId="56" xfId="0" applyNumberFormat="1" applyFont="1" applyBorder="1"/>
    <xf numFmtId="3" fontId="18" fillId="0" borderId="16" xfId="0" applyNumberFormat="1" applyFont="1" applyBorder="1"/>
    <xf numFmtId="3" fontId="16" fillId="0" borderId="28" xfId="0" applyNumberFormat="1" applyFont="1" applyBorder="1"/>
    <xf numFmtId="3" fontId="16" fillId="0" borderId="56" xfId="0" applyNumberFormat="1" applyFont="1" applyBorder="1"/>
    <xf numFmtId="3" fontId="16" fillId="0" borderId="16" xfId="0" applyNumberFormat="1" applyFont="1" applyBorder="1"/>
    <xf numFmtId="3" fontId="18" fillId="32" borderId="20" xfId="0" applyNumberFormat="1" applyFont="1" applyFill="1" applyBorder="1"/>
    <xf numFmtId="3" fontId="18" fillId="33" borderId="22" xfId="0" applyNumberFormat="1" applyFont="1" applyFill="1" applyBorder="1"/>
    <xf numFmtId="3" fontId="16" fillId="0" borderId="20" xfId="0" applyNumberFormat="1" applyFont="1" applyBorder="1"/>
    <xf numFmtId="3" fontId="22" fillId="0" borderId="57" xfId="0" applyNumberFormat="1" applyFont="1" applyBorder="1" applyAlignment="1">
      <alignment horizontal="centerContinuous"/>
    </xf>
    <xf numFmtId="3" fontId="22" fillId="0" borderId="58" xfId="0" applyNumberFormat="1" applyFont="1" applyBorder="1" applyAlignment="1">
      <alignment horizontal="centerContinuous"/>
    </xf>
    <xf numFmtId="3" fontId="22" fillId="0" borderId="59" xfId="0" applyNumberFormat="1" applyFont="1" applyBorder="1" applyAlignment="1">
      <alignment horizontal="centerContinuous"/>
    </xf>
    <xf numFmtId="3" fontId="16" fillId="0" borderId="33" xfId="0" applyNumberFormat="1" applyFont="1" applyBorder="1"/>
    <xf numFmtId="3" fontId="16" fillId="0" borderId="60" xfId="0" applyNumberFormat="1" applyFont="1" applyBorder="1"/>
    <xf numFmtId="3" fontId="16" fillId="0" borderId="39" xfId="0" applyNumberFormat="1" applyFont="1" applyBorder="1"/>
    <xf numFmtId="3" fontId="18" fillId="0" borderId="57" xfId="0" applyNumberFormat="1" applyFont="1" applyBorder="1"/>
    <xf numFmtId="3" fontId="18" fillId="0" borderId="20" xfId="0" applyNumberFormat="1" applyFont="1" applyBorder="1"/>
    <xf numFmtId="3" fontId="18" fillId="0" borderId="22" xfId="0" applyNumberFormat="1" applyFont="1" applyBorder="1"/>
    <xf numFmtId="3" fontId="18" fillId="33" borderId="20" xfId="0" applyNumberFormat="1" applyFont="1" applyFill="1" applyBorder="1" applyAlignment="1">
      <alignment horizontal="center" wrapText="1"/>
    </xf>
    <xf numFmtId="3" fontId="18" fillId="33" borderId="21" xfId="0" applyNumberFormat="1" applyFont="1" applyFill="1" applyBorder="1" applyAlignment="1">
      <alignment horizontal="centerContinuous" vertical="center" wrapText="1"/>
    </xf>
    <xf numFmtId="3" fontId="16" fillId="0" borderId="29" xfId="0" applyNumberFormat="1" applyFont="1" applyFill="1" applyBorder="1" applyAlignment="1">
      <alignment horizontal="left" wrapText="1"/>
    </xf>
    <xf numFmtId="0" fontId="16" fillId="0" borderId="29" xfId="0" applyFont="1" applyBorder="1"/>
    <xf numFmtId="3" fontId="16" fillId="0" borderId="28" xfId="0" applyNumberFormat="1" applyFont="1" applyFill="1" applyBorder="1" applyAlignment="1">
      <alignment horizontal="right" vertical="center" wrapText="1"/>
    </xf>
    <xf numFmtId="3" fontId="18" fillId="0" borderId="0" xfId="0" applyNumberFormat="1" applyFont="1" applyFill="1" applyBorder="1"/>
    <xf numFmtId="3" fontId="30" fillId="0" borderId="29" xfId="0" applyNumberFormat="1" applyFont="1" applyFill="1" applyBorder="1" applyAlignment="1">
      <alignment horizontal="left" wrapText="1"/>
    </xf>
    <xf numFmtId="3" fontId="30" fillId="0" borderId="18" xfId="0" applyNumberFormat="1" applyFont="1" applyFill="1" applyBorder="1"/>
    <xf numFmtId="3" fontId="30" fillId="0" borderId="28" xfId="0" applyNumberFormat="1" applyFont="1" applyFill="1" applyBorder="1"/>
    <xf numFmtId="3" fontId="18" fillId="33" borderId="20" xfId="0" applyNumberFormat="1" applyFont="1" applyFill="1" applyBorder="1"/>
    <xf numFmtId="3" fontId="22" fillId="0" borderId="49" xfId="0" applyNumberFormat="1" applyFont="1" applyBorder="1" applyAlignment="1">
      <alignment horizontal="center"/>
    </xf>
    <xf numFmtId="3" fontId="22" fillId="0" borderId="43" xfId="0" applyNumberFormat="1" applyFont="1" applyBorder="1" applyAlignment="1">
      <alignment horizontal="center"/>
    </xf>
    <xf numFmtId="3" fontId="22" fillId="0" borderId="44" xfId="0" applyNumberFormat="1" applyFont="1" applyBorder="1" applyAlignment="1">
      <alignment horizontal="center"/>
    </xf>
    <xf numFmtId="3" fontId="18" fillId="33" borderId="34" xfId="0" applyNumberFormat="1" applyFont="1" applyFill="1" applyBorder="1" applyAlignment="1">
      <alignment horizontal="center" wrapText="1"/>
    </xf>
    <xf numFmtId="3" fontId="18" fillId="33" borderId="10" xfId="0" applyNumberFormat="1" applyFont="1" applyFill="1" applyBorder="1" applyAlignment="1">
      <alignment horizontal="center" wrapText="1"/>
    </xf>
    <xf numFmtId="3" fontId="18" fillId="33" borderId="33" xfId="0" applyNumberFormat="1" applyFont="1" applyFill="1" applyBorder="1" applyAlignment="1">
      <alignment horizontal="center" wrapText="1"/>
    </xf>
    <xf numFmtId="3" fontId="16" fillId="0" borderId="29" xfId="0" applyNumberFormat="1" applyFont="1" applyBorder="1"/>
    <xf numFmtId="3" fontId="16" fillId="0" borderId="40" xfId="0" applyNumberFormat="1" applyFont="1" applyBorder="1"/>
    <xf numFmtId="3" fontId="16" fillId="0" borderId="34" xfId="0" applyNumberFormat="1" applyFont="1" applyBorder="1"/>
    <xf numFmtId="3" fontId="16" fillId="0" borderId="10" xfId="0" applyNumberFormat="1" applyFont="1" applyBorder="1" applyAlignment="1">
      <alignment horizontal="centerContinuous" wrapText="1"/>
    </xf>
    <xf numFmtId="3" fontId="16" fillId="0" borderId="33" xfId="0" applyNumberFormat="1" applyFont="1" applyBorder="1" applyAlignment="1">
      <alignment horizontal="centerContinuous" wrapText="1"/>
    </xf>
    <xf numFmtId="3" fontId="17" fillId="0" borderId="0" xfId="0" applyNumberFormat="1" applyFont="1" applyFill="1"/>
    <xf numFmtId="0" fontId="23" fillId="0" borderId="34" xfId="0" applyFont="1" applyFill="1" applyBorder="1" applyProtection="1">
      <protection locked="0"/>
    </xf>
    <xf numFmtId="0" fontId="23" fillId="0" borderId="0" xfId="0" applyFont="1" applyFill="1" applyBorder="1" applyAlignment="1">
      <alignment horizontal="centerContinuous"/>
    </xf>
    <xf numFmtId="3" fontId="23" fillId="0" borderId="27" xfId="0" applyNumberFormat="1" applyFont="1" applyFill="1" applyBorder="1"/>
    <xf numFmtId="0" fontId="23" fillId="0" borderId="23" xfId="0" applyFont="1" applyFill="1" applyBorder="1"/>
    <xf numFmtId="0" fontId="23" fillId="0" borderId="36" xfId="0" applyFont="1" applyFill="1" applyBorder="1" applyAlignment="1"/>
    <xf numFmtId="0" fontId="23" fillId="0" borderId="25" xfId="0" applyFont="1" applyFill="1" applyBorder="1"/>
    <xf numFmtId="173" fontId="23" fillId="0" borderId="0" xfId="151" applyNumberFormat="1" applyFont="1" applyFill="1"/>
    <xf numFmtId="0" fontId="23" fillId="0" borderId="37" xfId="0" applyFont="1" applyFill="1" applyBorder="1"/>
    <xf numFmtId="0" fontId="23" fillId="0" borderId="0" xfId="0" applyFont="1" applyFill="1" applyAlignment="1"/>
    <xf numFmtId="0" fontId="23" fillId="0" borderId="34" xfId="0" applyFont="1" applyFill="1" applyBorder="1" applyAlignment="1">
      <alignment horizontal="center"/>
    </xf>
    <xf numFmtId="0" fontId="23" fillId="0" borderId="10" xfId="0" applyFont="1" applyFill="1" applyBorder="1" applyAlignment="1">
      <alignment horizontal="center"/>
    </xf>
    <xf numFmtId="3" fontId="23" fillId="0" borderId="10" xfId="0" applyNumberFormat="1" applyFont="1" applyFill="1" applyBorder="1" applyAlignment="1">
      <alignment horizontal="center"/>
    </xf>
    <xf numFmtId="3" fontId="24" fillId="0" borderId="33" xfId="0" applyNumberFormat="1" applyFont="1" applyFill="1" applyBorder="1"/>
    <xf numFmtId="14" fontId="23" fillId="0" borderId="0" xfId="0" applyNumberFormat="1" applyFont="1" applyFill="1"/>
    <xf numFmtId="0" fontId="23" fillId="0" borderId="38" xfId="0" applyFont="1" applyFill="1" applyBorder="1"/>
    <xf numFmtId="0" fontId="23" fillId="0" borderId="38" xfId="0" applyFont="1" applyFill="1" applyBorder="1" applyAlignment="1">
      <alignment horizontal="center"/>
    </xf>
    <xf numFmtId="3" fontId="23" fillId="0" borderId="38" xfId="0" applyNumberFormat="1" applyFont="1" applyFill="1" applyBorder="1" applyAlignment="1">
      <alignment horizontal="right"/>
    </xf>
    <xf numFmtId="3" fontId="23" fillId="0" borderId="39" xfId="0" applyNumberFormat="1" applyFont="1" applyFill="1" applyBorder="1" applyAlignment="1">
      <alignment horizontal="right"/>
    </xf>
    <xf numFmtId="0" fontId="23" fillId="0" borderId="0" xfId="0" applyFont="1" applyFill="1" applyAlignment="1">
      <alignment horizontal="centerContinuous"/>
    </xf>
    <xf numFmtId="0" fontId="23" fillId="0" borderId="0" xfId="0" applyFont="1" applyFill="1" applyAlignment="1">
      <alignment horizontal="center"/>
    </xf>
    <xf numFmtId="0" fontId="23" fillId="0" borderId="27" xfId="0" applyFont="1" applyFill="1" applyBorder="1"/>
    <xf numFmtId="173" fontId="23" fillId="0" borderId="0" xfId="0" applyNumberFormat="1" applyFont="1" applyFill="1"/>
    <xf numFmtId="0" fontId="16" fillId="0" borderId="33" xfId="0" applyFont="1" applyFill="1" applyBorder="1" applyAlignment="1">
      <alignment horizontal="left"/>
    </xf>
    <xf numFmtId="173" fontId="23" fillId="0" borderId="0" xfId="151" applyNumberFormat="1" applyFont="1" applyFill="1" applyAlignment="1"/>
    <xf numFmtId="3" fontId="23" fillId="0" borderId="11" xfId="0" applyNumberFormat="1" applyFont="1" applyFill="1" applyBorder="1"/>
    <xf numFmtId="0" fontId="23" fillId="0" borderId="0" xfId="0" applyFont="1" applyFill="1" applyBorder="1" applyAlignment="1">
      <alignment horizontal="center" wrapText="1"/>
    </xf>
    <xf numFmtId="0" fontId="23" fillId="0" borderId="35" xfId="0" applyFont="1" applyFill="1" applyBorder="1" applyAlignment="1">
      <alignment horizontal="left"/>
    </xf>
    <xf numFmtId="173" fontId="23" fillId="0" borderId="0" xfId="151" applyNumberFormat="1" applyFont="1" applyFill="1" applyBorder="1"/>
    <xf numFmtId="0" fontId="23" fillId="0" borderId="24" xfId="0" applyFont="1" applyFill="1" applyBorder="1"/>
    <xf numFmtId="3" fontId="23" fillId="0" borderId="15" xfId="0" applyNumberFormat="1" applyFont="1" applyFill="1" applyBorder="1"/>
    <xf numFmtId="0" fontId="23" fillId="0" borderId="68" xfId="0" applyFont="1" applyFill="1" applyBorder="1"/>
    <xf numFmtId="4" fontId="22" fillId="33" borderId="9" xfId="0" applyNumberFormat="1" applyFont="1" applyFill="1" applyBorder="1" applyAlignment="1">
      <alignment horizontal="center"/>
    </xf>
    <xf numFmtId="0" fontId="18" fillId="0" borderId="70" xfId="0" applyFont="1" applyFill="1" applyBorder="1"/>
    <xf numFmtId="0" fontId="23" fillId="0" borderId="78" xfId="0" applyFont="1" applyFill="1" applyBorder="1"/>
    <xf numFmtId="0" fontId="18" fillId="0" borderId="71" xfId="0" applyFont="1" applyFill="1" applyBorder="1" applyAlignment="1">
      <alignment horizontal="center" vertical="center"/>
    </xf>
    <xf numFmtId="3" fontId="23" fillId="0" borderId="79" xfId="0" applyNumberFormat="1" applyFont="1" applyFill="1" applyBorder="1"/>
    <xf numFmtId="3" fontId="23" fillId="0" borderId="67" xfId="0" applyNumberFormat="1" applyFont="1" applyFill="1" applyBorder="1"/>
    <xf numFmtId="173" fontId="16" fillId="0" borderId="10" xfId="151" applyNumberFormat="1" applyFont="1" applyFill="1" applyBorder="1" applyAlignment="1">
      <alignment horizontal="center"/>
    </xf>
    <xf numFmtId="0" fontId="18" fillId="0" borderId="43" xfId="0" applyFont="1" applyFill="1" applyBorder="1" applyAlignment="1">
      <alignment horizontal="center" vertical="center"/>
    </xf>
    <xf numFmtId="173" fontId="16" fillId="0" borderId="11" xfId="151" applyNumberFormat="1" applyFont="1" applyFill="1" applyBorder="1" applyAlignment="1">
      <alignment horizontal="center"/>
    </xf>
    <xf numFmtId="0" fontId="23" fillId="0" borderId="53" xfId="0" applyFont="1" applyFill="1" applyBorder="1"/>
    <xf numFmtId="0" fontId="23" fillId="0" borderId="63" xfId="0" applyFont="1" applyFill="1" applyBorder="1"/>
    <xf numFmtId="173" fontId="16" fillId="0" borderId="46" xfId="151" applyNumberFormat="1" applyFont="1" applyFill="1" applyBorder="1" applyAlignment="1">
      <alignment horizontal="center"/>
    </xf>
    <xf numFmtId="3" fontId="23" fillId="0" borderId="64" xfId="0" applyNumberFormat="1" applyFont="1" applyFill="1" applyBorder="1"/>
    <xf numFmtId="0" fontId="23" fillId="0" borderId="58" xfId="0" applyFont="1" applyFill="1" applyBorder="1"/>
    <xf numFmtId="3" fontId="22" fillId="0" borderId="59" xfId="0" applyNumberFormat="1" applyFont="1" applyFill="1" applyBorder="1"/>
    <xf numFmtId="3" fontId="18" fillId="0" borderId="11" xfId="0" applyNumberFormat="1" applyFont="1" applyFill="1" applyBorder="1" applyAlignment="1">
      <alignment horizontal="center"/>
    </xf>
    <xf numFmtId="0" fontId="16" fillId="0" borderId="46" xfId="0" applyFont="1" applyFill="1" applyBorder="1" applyAlignment="1">
      <alignment horizontal="center"/>
    </xf>
    <xf numFmtId="3" fontId="18" fillId="0" borderId="21" xfId="0" applyNumberFormat="1" applyFont="1" applyFill="1" applyBorder="1" applyAlignment="1">
      <alignment horizontal="center"/>
    </xf>
    <xf numFmtId="3" fontId="18" fillId="0" borderId="22" xfId="0" applyNumberFormat="1" applyFont="1" applyFill="1" applyBorder="1" applyAlignment="1">
      <alignment horizontal="center"/>
    </xf>
    <xf numFmtId="3" fontId="18" fillId="0" borderId="59" xfId="0" applyNumberFormat="1" applyFont="1" applyFill="1" applyBorder="1" applyAlignment="1">
      <alignment horizontal="center"/>
    </xf>
    <xf numFmtId="173" fontId="18" fillId="0" borderId="9" xfId="151" applyNumberFormat="1" applyFont="1" applyFill="1" applyBorder="1" applyAlignment="1">
      <alignment horizontal="center"/>
    </xf>
    <xf numFmtId="3" fontId="16" fillId="0" borderId="33" xfId="0" applyNumberFormat="1" applyFont="1" applyFill="1" applyBorder="1" applyAlignment="1">
      <alignment horizontal="right" vertical="center" wrapText="1"/>
    </xf>
    <xf numFmtId="3" fontId="16" fillId="0" borderId="11" xfId="0" applyNumberFormat="1" applyFont="1" applyFill="1" applyBorder="1" applyAlignment="1">
      <alignment horizontal="right" vertical="center" wrapText="1"/>
    </xf>
    <xf numFmtId="3" fontId="16" fillId="0" borderId="27" xfId="0" applyNumberFormat="1" applyFont="1" applyFill="1" applyBorder="1" applyAlignment="1">
      <alignment horizontal="right" vertical="center" wrapText="1"/>
    </xf>
    <xf numFmtId="3" fontId="18" fillId="0" borderId="20" xfId="0" applyNumberFormat="1" applyFont="1" applyFill="1" applyBorder="1"/>
    <xf numFmtId="173" fontId="18" fillId="0" borderId="22" xfId="151" applyNumberFormat="1" applyFont="1" applyFill="1" applyBorder="1"/>
    <xf numFmtId="173" fontId="23" fillId="0" borderId="11" xfId="151" applyNumberFormat="1" applyFont="1" applyFill="1" applyBorder="1" applyAlignment="1">
      <alignment horizontal="right" vertical="center" wrapText="1"/>
    </xf>
    <xf numFmtId="0" fontId="18" fillId="0" borderId="9" xfId="0" applyFont="1" applyFill="1" applyBorder="1" applyAlignment="1">
      <alignment horizontal="center" wrapText="1"/>
    </xf>
    <xf numFmtId="173" fontId="16" fillId="0" borderId="10" xfId="151" applyNumberFormat="1" applyFont="1" applyFill="1" applyBorder="1"/>
    <xf numFmtId="173" fontId="16" fillId="0" borderId="38" xfId="151" applyNumberFormat="1" applyFont="1" applyFill="1" applyBorder="1"/>
    <xf numFmtId="173" fontId="23" fillId="0" borderId="10" xfId="151" applyNumberFormat="1" applyFont="1" applyFill="1" applyBorder="1" applyAlignment="1">
      <alignment horizontal="centerContinuous" vertical="center" wrapText="1"/>
    </xf>
    <xf numFmtId="0" fontId="18" fillId="0" borderId="57" xfId="0" applyFont="1" applyFill="1" applyBorder="1" applyAlignment="1">
      <alignment horizontal="center" vertical="center" wrapText="1"/>
    </xf>
    <xf numFmtId="0" fontId="18" fillId="0" borderId="62" xfId="0" applyFont="1" applyFill="1" applyBorder="1"/>
    <xf numFmtId="173" fontId="18" fillId="0" borderId="59" xfId="151" applyNumberFormat="1" applyFont="1" applyFill="1" applyBorder="1" applyAlignment="1">
      <alignment horizontal="centerContinuous" vertical="center" wrapText="1"/>
    </xf>
    <xf numFmtId="0" fontId="16" fillId="0" borderId="58" xfId="0" applyFont="1" applyFill="1" applyBorder="1"/>
    <xf numFmtId="173" fontId="18" fillId="0" borderId="21" xfId="151" applyNumberFormat="1" applyFont="1" applyFill="1" applyBorder="1"/>
    <xf numFmtId="173" fontId="18" fillId="0" borderId="62" xfId="151" applyNumberFormat="1" applyFont="1" applyFill="1" applyBorder="1"/>
    <xf numFmtId="173" fontId="18" fillId="0" borderId="59" xfId="151" applyNumberFormat="1" applyFont="1" applyFill="1" applyBorder="1"/>
    <xf numFmtId="0" fontId="23" fillId="0" borderId="16" xfId="0" applyFont="1" applyFill="1" applyBorder="1"/>
    <xf numFmtId="0" fontId="18" fillId="0" borderId="57" xfId="0" applyFont="1" applyFill="1" applyBorder="1" applyAlignment="1">
      <alignment vertical="center" wrapText="1"/>
    </xf>
    <xf numFmtId="0" fontId="18" fillId="0" borderId="59" xfId="0" applyFont="1" applyFill="1" applyBorder="1" applyAlignment="1">
      <alignment vertical="center" wrapText="1"/>
    </xf>
    <xf numFmtId="173" fontId="18" fillId="0" borderId="57" xfId="0" applyNumberFormat="1" applyFont="1" applyFill="1" applyBorder="1" applyAlignment="1">
      <alignment horizontal="center" vertical="center" wrapText="1"/>
    </xf>
    <xf numFmtId="173" fontId="18" fillId="0" borderId="9" xfId="0" applyNumberFormat="1" applyFont="1" applyFill="1" applyBorder="1" applyAlignment="1">
      <alignment horizontal="center" vertical="center" wrapText="1"/>
    </xf>
    <xf numFmtId="3" fontId="16" fillId="0" borderId="16" xfId="0" applyNumberFormat="1" applyFont="1" applyFill="1" applyBorder="1" applyAlignment="1">
      <alignment horizontal="right" vertical="center" wrapText="1"/>
    </xf>
    <xf numFmtId="173" fontId="18" fillId="0" borderId="9" xfId="151" applyNumberFormat="1" applyFont="1" applyFill="1" applyBorder="1" applyAlignment="1">
      <alignment horizontal="centerContinuous" vertical="center" wrapText="1"/>
    </xf>
    <xf numFmtId="0" fontId="16" fillId="0" borderId="13" xfId="0" applyFont="1" applyFill="1" applyBorder="1" applyAlignment="1">
      <alignment horizontal="left" wrapText="1"/>
    </xf>
    <xf numFmtId="173" fontId="16" fillId="0" borderId="18" xfId="151" applyNumberFormat="1" applyFont="1" applyFill="1" applyBorder="1"/>
    <xf numFmtId="0" fontId="16" fillId="0" borderId="35" xfId="0" applyFont="1" applyFill="1" applyBorder="1" applyAlignment="1">
      <alignment horizontal="left"/>
    </xf>
    <xf numFmtId="0" fontId="18" fillId="0" borderId="9" xfId="0" applyFont="1" applyFill="1" applyBorder="1"/>
    <xf numFmtId="0" fontId="18" fillId="0" borderId="20" xfId="0" applyFont="1" applyFill="1" applyBorder="1" applyAlignment="1">
      <alignment horizontal="center"/>
    </xf>
    <xf numFmtId="0" fontId="18" fillId="0" borderId="20" xfId="0" applyFont="1" applyFill="1" applyBorder="1" applyAlignment="1">
      <alignment horizontal="center" wrapText="1"/>
    </xf>
    <xf numFmtId="173" fontId="23" fillId="0" borderId="11" xfId="151" applyNumberFormat="1" applyFont="1" applyFill="1" applyBorder="1" applyAlignment="1">
      <alignment horizontal="centerContinuous" vertical="center" wrapText="1"/>
    </xf>
    <xf numFmtId="0" fontId="20" fillId="0" borderId="12" xfId="0" applyFont="1" applyFill="1" applyBorder="1" applyAlignment="1">
      <alignment horizontal="left"/>
    </xf>
    <xf numFmtId="173" fontId="23" fillId="0" borderId="12" xfId="151" applyNumberFormat="1" applyFont="1" applyFill="1" applyBorder="1"/>
    <xf numFmtId="0" fontId="0" fillId="0" borderId="0" xfId="0" applyAlignment="1">
      <alignment horizontal="left" vertical="center" wrapText="1"/>
    </xf>
    <xf numFmtId="0" fontId="22" fillId="0" borderId="9" xfId="39" applyFont="1" applyFill="1" applyBorder="1" applyAlignment="1">
      <alignment horizontal="center"/>
    </xf>
    <xf numFmtId="0" fontId="23" fillId="0" borderId="11" xfId="0" applyFont="1" applyFill="1" applyBorder="1" applyAlignment="1">
      <alignment horizontal="centerContinuous"/>
    </xf>
    <xf numFmtId="0" fontId="23" fillId="0" borderId="27" xfId="0" applyFont="1" applyFill="1" applyBorder="1" applyAlignment="1">
      <alignment horizontal="centerContinuous"/>
    </xf>
    <xf numFmtId="0" fontId="16" fillId="0" borderId="31" xfId="0" applyFont="1" applyFill="1" applyBorder="1" applyAlignment="1">
      <alignment horizontal="center"/>
    </xf>
    <xf numFmtId="3" fontId="18" fillId="0" borderId="22" xfId="0" applyNumberFormat="1" applyFont="1" applyFill="1" applyBorder="1" applyAlignment="1"/>
    <xf numFmtId="0" fontId="23" fillId="0" borderId="26" xfId="0" applyFont="1" applyFill="1" applyBorder="1" applyAlignment="1"/>
    <xf numFmtId="0" fontId="23" fillId="0" borderId="14" xfId="0" applyFont="1" applyFill="1" applyBorder="1"/>
    <xf numFmtId="0" fontId="23" fillId="0" borderId="75" xfId="0" applyFont="1" applyFill="1" applyBorder="1"/>
    <xf numFmtId="0" fontId="18" fillId="0" borderId="21" xfId="0" applyFont="1" applyFill="1" applyBorder="1" applyAlignment="1">
      <alignment horizontal="left"/>
    </xf>
    <xf numFmtId="0" fontId="23" fillId="0" borderId="22" xfId="0" applyFont="1" applyFill="1" applyBorder="1"/>
    <xf numFmtId="0" fontId="16" fillId="0" borderId="0" xfId="0" applyFont="1" applyFill="1" applyAlignment="1">
      <alignment horizontal="center" vertical="center"/>
    </xf>
    <xf numFmtId="0" fontId="16" fillId="0" borderId="0" xfId="0" applyFont="1" applyFill="1" applyBorder="1" applyAlignment="1">
      <alignment horizontal="left"/>
    </xf>
    <xf numFmtId="0" fontId="51" fillId="0" borderId="0" xfId="0" quotePrefix="1" applyFont="1" applyFill="1" applyAlignment="1">
      <alignment horizontal="center" vertical="center"/>
    </xf>
    <xf numFmtId="3" fontId="16" fillId="0" borderId="49" xfId="39" applyNumberFormat="1" applyFont="1" applyFill="1" applyBorder="1" applyAlignment="1"/>
    <xf numFmtId="3" fontId="16" fillId="0" borderId="34" xfId="39" applyNumberFormat="1" applyFont="1" applyFill="1" applyBorder="1" applyAlignment="1"/>
    <xf numFmtId="3" fontId="16" fillId="0" borderId="35" xfId="39" applyNumberFormat="1" applyFont="1" applyFill="1" applyBorder="1" applyAlignment="1"/>
    <xf numFmtId="0" fontId="18" fillId="0" borderId="49" xfId="0" applyFont="1" applyFill="1" applyBorder="1"/>
    <xf numFmtId="3" fontId="23" fillId="0" borderId="43" xfId="0" applyNumberFormat="1" applyFont="1" applyFill="1" applyBorder="1"/>
    <xf numFmtId="3" fontId="16" fillId="0" borderId="43" xfId="0" applyNumberFormat="1" applyFont="1" applyFill="1" applyBorder="1"/>
    <xf numFmtId="3" fontId="18" fillId="0" borderId="43" xfId="0" applyNumberFormat="1" applyFont="1" applyFill="1" applyBorder="1"/>
    <xf numFmtId="0" fontId="49" fillId="33" borderId="0" xfId="125" applyFont="1" applyFill="1" applyAlignment="1">
      <alignment horizontal="center" vertical="center" wrapText="1"/>
    </xf>
    <xf numFmtId="0" fontId="24" fillId="33" borderId="0" xfId="113" applyFont="1" applyFill="1" applyBorder="1" applyAlignment="1">
      <alignment horizontal="center" vertical="center"/>
    </xf>
    <xf numFmtId="0" fontId="49" fillId="33" borderId="0" xfId="125" applyFont="1" applyFill="1" applyBorder="1" applyAlignment="1">
      <alignment horizontal="center" vertical="center" wrapText="1"/>
    </xf>
    <xf numFmtId="0" fontId="24" fillId="33" borderId="16" xfId="113" applyFont="1" applyFill="1" applyBorder="1" applyAlignment="1">
      <alignment horizontal="center" vertical="center"/>
    </xf>
    <xf numFmtId="0" fontId="18" fillId="0" borderId="57" xfId="0" applyFont="1" applyFill="1" applyBorder="1" applyAlignment="1">
      <alignment horizontal="center" vertical="center"/>
    </xf>
    <xf numFmtId="0" fontId="18" fillId="0" borderId="58" xfId="0" applyFont="1" applyFill="1" applyBorder="1" applyAlignment="1">
      <alignment horizontal="center" vertical="center"/>
    </xf>
    <xf numFmtId="0" fontId="18" fillId="0" borderId="59" xfId="0" applyFont="1" applyFill="1" applyBorder="1" applyAlignment="1">
      <alignment horizontal="center" vertical="center"/>
    </xf>
    <xf numFmtId="0" fontId="55" fillId="0" borderId="57" xfId="0" applyFont="1" applyFill="1" applyBorder="1" applyAlignment="1">
      <alignment horizontal="center" vertical="center"/>
    </xf>
    <xf numFmtId="0" fontId="55" fillId="0" borderId="59" xfId="0" applyFont="1" applyFill="1" applyBorder="1" applyAlignment="1">
      <alignment horizontal="center" vertical="center"/>
    </xf>
    <xf numFmtId="0" fontId="22" fillId="0" borderId="57" xfId="0" applyFont="1" applyFill="1" applyBorder="1" applyAlignment="1">
      <alignment horizontal="center" vertical="center"/>
    </xf>
    <xf numFmtId="0" fontId="22" fillId="0" borderId="74" xfId="0" applyFont="1" applyFill="1" applyBorder="1" applyAlignment="1">
      <alignment horizontal="center" vertical="center"/>
    </xf>
    <xf numFmtId="0" fontId="23" fillId="0" borderId="57" xfId="0" applyFont="1" applyFill="1" applyBorder="1" applyAlignment="1">
      <alignment horizontal="center" vertical="center"/>
    </xf>
    <xf numFmtId="0" fontId="23" fillId="0" borderId="74" xfId="0" applyFont="1" applyFill="1" applyBorder="1" applyAlignment="1">
      <alignment horizontal="center" vertical="center"/>
    </xf>
    <xf numFmtId="3" fontId="18" fillId="0" borderId="61" xfId="0" applyNumberFormat="1" applyFont="1" applyFill="1" applyBorder="1" applyAlignment="1">
      <alignment horizontal="center"/>
    </xf>
    <xf numFmtId="3" fontId="18" fillId="0" borderId="30" xfId="0" applyNumberFormat="1" applyFont="1" applyFill="1" applyBorder="1" applyAlignment="1">
      <alignment horizontal="center"/>
    </xf>
    <xf numFmtId="0" fontId="16" fillId="0" borderId="0" xfId="0" applyFont="1" applyFill="1" applyAlignment="1">
      <alignment horizontal="center"/>
    </xf>
    <xf numFmtId="0" fontId="27" fillId="0" borderId="0" xfId="0" applyFont="1" applyFill="1" applyAlignment="1">
      <alignment horizontal="center"/>
    </xf>
    <xf numFmtId="0" fontId="51" fillId="0" borderId="0" xfId="0" applyFont="1" applyFill="1" applyAlignment="1">
      <alignment horizontal="center"/>
    </xf>
    <xf numFmtId="0" fontId="26" fillId="0" borderId="56" xfId="0" applyFont="1" applyFill="1" applyBorder="1" applyAlignment="1">
      <alignment horizontal="left"/>
    </xf>
    <xf numFmtId="0" fontId="26" fillId="0" borderId="0" xfId="0" applyFont="1" applyFill="1" applyBorder="1" applyAlignment="1">
      <alignment horizontal="left"/>
    </xf>
    <xf numFmtId="0" fontId="18" fillId="0" borderId="72" xfId="0" applyFont="1" applyFill="1" applyBorder="1" applyAlignment="1">
      <alignment horizontal="center"/>
    </xf>
    <xf numFmtId="0" fontId="18" fillId="0" borderId="48" xfId="0" applyFont="1" applyFill="1" applyBorder="1" applyAlignment="1">
      <alignment horizontal="center"/>
    </xf>
    <xf numFmtId="3" fontId="18" fillId="0" borderId="52" xfId="0" applyNumberFormat="1" applyFont="1" applyFill="1" applyBorder="1" applyAlignment="1">
      <alignment horizontal="center"/>
    </xf>
    <xf numFmtId="3" fontId="18" fillId="0" borderId="12" xfId="0" applyNumberFormat="1" applyFont="1" applyFill="1" applyBorder="1" applyAlignment="1">
      <alignment horizontal="center"/>
    </xf>
    <xf numFmtId="0" fontId="18" fillId="0" borderId="52" xfId="0" applyFont="1" applyFill="1" applyBorder="1" applyAlignment="1">
      <alignment horizontal="center"/>
    </xf>
    <xf numFmtId="0" fontId="18" fillId="0" borderId="12" xfId="0" applyFont="1" applyFill="1" applyBorder="1" applyAlignment="1">
      <alignment horizontal="center"/>
    </xf>
    <xf numFmtId="0" fontId="51" fillId="0" borderId="0" xfId="0" applyFont="1" applyFill="1" applyAlignment="1">
      <alignment horizontal="center" vertical="center"/>
    </xf>
    <xf numFmtId="0" fontId="21" fillId="0" borderId="0" xfId="0" applyFont="1" applyFill="1" applyAlignment="1">
      <alignment horizontal="center"/>
    </xf>
    <xf numFmtId="0" fontId="21" fillId="0" borderId="49" xfId="0" applyFont="1" applyFill="1" applyBorder="1" applyAlignment="1">
      <alignment horizontal="center"/>
    </xf>
    <xf numFmtId="0" fontId="21" fillId="0" borderId="37" xfId="0" applyFont="1" applyFill="1" applyBorder="1" applyAlignment="1">
      <alignment horizontal="center"/>
    </xf>
    <xf numFmtId="0" fontId="21" fillId="0" borderId="52" xfId="0" applyFont="1" applyFill="1" applyBorder="1" applyAlignment="1">
      <alignment horizontal="center" vertical="center" wrapText="1"/>
    </xf>
    <xf numFmtId="0" fontId="21" fillId="0" borderId="46" xfId="0" applyFont="1" applyFill="1" applyBorder="1" applyAlignment="1">
      <alignment horizontal="center" vertical="center" wrapText="1"/>
    </xf>
    <xf numFmtId="3" fontId="21" fillId="0" borderId="61" xfId="0" applyNumberFormat="1" applyFont="1" applyFill="1" applyBorder="1" applyAlignment="1">
      <alignment horizontal="center" vertical="center" wrapText="1"/>
    </xf>
    <xf numFmtId="3" fontId="21" fillId="0" borderId="31" xfId="0" applyNumberFormat="1" applyFont="1" applyFill="1" applyBorder="1" applyAlignment="1">
      <alignment horizontal="center" vertical="center" wrapText="1"/>
    </xf>
    <xf numFmtId="0" fontId="28" fillId="0" borderId="0" xfId="39" applyFont="1" applyFill="1" applyAlignment="1">
      <alignment horizontal="center"/>
    </xf>
    <xf numFmtId="3" fontId="16" fillId="0" borderId="0" xfId="39" applyNumberFormat="1" applyFont="1" applyFill="1" applyBorder="1" applyAlignment="1">
      <alignment horizontal="left"/>
    </xf>
    <xf numFmtId="0" fontId="16" fillId="0" borderId="0" xfId="39" applyFont="1" applyFill="1" applyAlignment="1">
      <alignment horizontal="center"/>
    </xf>
    <xf numFmtId="0" fontId="22" fillId="0" borderId="0" xfId="39" applyFont="1" applyFill="1" applyAlignment="1">
      <alignment horizontal="center"/>
    </xf>
    <xf numFmtId="0" fontId="51" fillId="0" borderId="0" xfId="0" applyFont="1" applyFill="1" applyBorder="1" applyAlignment="1">
      <alignment horizontal="center"/>
    </xf>
    <xf numFmtId="0" fontId="21" fillId="0" borderId="0" xfId="0" applyFont="1" applyFill="1" applyBorder="1" applyAlignment="1">
      <alignment horizontal="center"/>
    </xf>
    <xf numFmtId="0" fontId="61" fillId="0" borderId="0" xfId="0" applyFont="1" applyFill="1" applyBorder="1" applyAlignment="1">
      <alignment horizontal="center"/>
    </xf>
    <xf numFmtId="0" fontId="27" fillId="0" borderId="0" xfId="0" applyFont="1" applyFill="1" applyBorder="1" applyAlignment="1">
      <alignment horizontal="center"/>
    </xf>
    <xf numFmtId="0" fontId="16" fillId="0" borderId="0" xfId="0" applyFont="1" applyFill="1" applyAlignment="1">
      <alignment horizontal="center" vertical="center"/>
    </xf>
    <xf numFmtId="0" fontId="16" fillId="0" borderId="0" xfId="0" applyFont="1" applyFill="1" applyBorder="1" applyAlignment="1">
      <alignment horizontal="center"/>
    </xf>
    <xf numFmtId="0" fontId="18" fillId="0" borderId="49" xfId="0" applyFont="1" applyFill="1" applyBorder="1" applyAlignment="1">
      <alignment horizontal="center"/>
    </xf>
    <xf numFmtId="0" fontId="18" fillId="0" borderId="35" xfId="0" applyFont="1" applyFill="1" applyBorder="1" applyAlignment="1">
      <alignment horizontal="center"/>
    </xf>
    <xf numFmtId="0" fontId="22" fillId="0" borderId="43" xfId="0" applyFont="1" applyFill="1" applyBorder="1" applyAlignment="1">
      <alignment horizontal="center"/>
    </xf>
    <xf numFmtId="0" fontId="22" fillId="0" borderId="44" xfId="0" applyFont="1" applyFill="1" applyBorder="1" applyAlignment="1">
      <alignment horizontal="center"/>
    </xf>
    <xf numFmtId="0" fontId="16" fillId="33" borderId="0" xfId="0" applyFont="1" applyFill="1" applyAlignment="1">
      <alignment horizontal="justify" vertical="justify" wrapText="1"/>
    </xf>
    <xf numFmtId="0" fontId="16" fillId="0" borderId="0" xfId="0" applyFont="1" applyAlignment="1">
      <alignment horizontal="center"/>
    </xf>
    <xf numFmtId="0" fontId="24" fillId="0" borderId="0" xfId="0" applyFont="1" applyAlignment="1">
      <alignment horizontal="center"/>
    </xf>
    <xf numFmtId="0" fontId="16" fillId="0" borderId="0" xfId="0" applyFont="1" applyFill="1" applyBorder="1" applyAlignment="1">
      <alignment horizontal="left"/>
    </xf>
    <xf numFmtId="0" fontId="16" fillId="0" borderId="0" xfId="0" applyFont="1" applyAlignment="1">
      <alignment horizontal="justify" vertical="justify" wrapText="1"/>
    </xf>
    <xf numFmtId="0" fontId="16" fillId="0" borderId="0" xfId="0" applyFont="1" applyAlignment="1">
      <alignment horizontal="left" wrapText="1"/>
    </xf>
    <xf numFmtId="0" fontId="59" fillId="0" borderId="0" xfId="0" applyFont="1" applyAlignment="1">
      <alignment horizontal="justify" vertical="justify" wrapText="1"/>
    </xf>
    <xf numFmtId="0" fontId="27" fillId="0" borderId="0" xfId="0" applyFont="1" applyAlignment="1">
      <alignment horizontal="center"/>
    </xf>
    <xf numFmtId="0" fontId="21" fillId="0" borderId="0" xfId="0" applyFont="1" applyAlignment="1">
      <alignment horizontal="center"/>
    </xf>
    <xf numFmtId="0" fontId="35" fillId="33" borderId="0" xfId="0" applyFont="1" applyFill="1" applyAlignment="1">
      <alignment horizontal="justify" vertical="justify" wrapText="1"/>
    </xf>
    <xf numFmtId="0" fontId="36" fillId="0" borderId="0" xfId="0" applyFont="1" applyAlignment="1">
      <alignment horizontal="center"/>
    </xf>
    <xf numFmtId="0" fontId="22" fillId="33" borderId="57" xfId="0" applyFont="1" applyFill="1" applyBorder="1" applyAlignment="1">
      <alignment horizontal="center"/>
    </xf>
    <xf numFmtId="0" fontId="22" fillId="33" borderId="58" xfId="0" applyFont="1" applyFill="1" applyBorder="1" applyAlignment="1">
      <alignment horizontal="center"/>
    </xf>
    <xf numFmtId="0" fontId="22" fillId="0" borderId="0" xfId="0" applyFont="1" applyAlignment="1">
      <alignment horizontal="left"/>
    </xf>
    <xf numFmtId="0" fontId="21" fillId="0" borderId="57" xfId="0" applyFont="1" applyBorder="1" applyAlignment="1">
      <alignment horizontal="center"/>
    </xf>
    <xf numFmtId="0" fontId="21" fillId="0" borderId="58" xfId="0" applyFont="1" applyBorder="1" applyAlignment="1">
      <alignment horizontal="center"/>
    </xf>
    <xf numFmtId="0" fontId="21" fillId="0" borderId="59" xfId="0" applyFont="1" applyBorder="1" applyAlignment="1">
      <alignment horizontal="center"/>
    </xf>
    <xf numFmtId="0" fontId="18" fillId="32" borderId="50" xfId="0" applyFont="1" applyFill="1" applyBorder="1" applyAlignment="1">
      <alignment horizontal="left"/>
    </xf>
    <xf numFmtId="0" fontId="18" fillId="32" borderId="53" xfId="0" applyFont="1" applyFill="1" applyBorder="1" applyAlignment="1">
      <alignment horizontal="left"/>
    </xf>
    <xf numFmtId="0" fontId="18" fillId="0" borderId="0" xfId="0" applyFont="1" applyBorder="1" applyAlignment="1">
      <alignment horizontal="left"/>
    </xf>
    <xf numFmtId="0" fontId="18" fillId="33" borderId="49" xfId="0" applyFont="1" applyFill="1" applyBorder="1" applyAlignment="1">
      <alignment horizontal="center"/>
    </xf>
    <xf numFmtId="0" fontId="18" fillId="33" borderId="34" xfId="0" applyFont="1" applyFill="1" applyBorder="1" applyAlignment="1">
      <alignment horizontal="center"/>
    </xf>
    <xf numFmtId="0" fontId="18" fillId="33" borderId="43" xfId="0" applyFont="1" applyFill="1" applyBorder="1" applyAlignment="1">
      <alignment horizontal="center" wrapText="1"/>
    </xf>
    <xf numFmtId="0" fontId="18" fillId="33" borderId="10" xfId="0" applyFont="1" applyFill="1" applyBorder="1" applyAlignment="1">
      <alignment horizontal="center" wrapText="1"/>
    </xf>
    <xf numFmtId="0" fontId="18" fillId="33" borderId="44" xfId="0" applyFont="1" applyFill="1" applyBorder="1" applyAlignment="1">
      <alignment horizontal="center" wrapText="1"/>
    </xf>
    <xf numFmtId="0" fontId="18" fillId="33" borderId="33" xfId="0" applyFont="1" applyFill="1" applyBorder="1" applyAlignment="1">
      <alignment horizontal="center" wrapText="1"/>
    </xf>
    <xf numFmtId="3" fontId="16" fillId="0" borderId="25" xfId="0" applyNumberFormat="1" applyFont="1" applyFill="1" applyBorder="1" applyAlignment="1">
      <alignment horizontal="center"/>
    </xf>
    <xf numFmtId="3" fontId="16" fillId="0" borderId="78" xfId="0" applyNumberFormat="1" applyFont="1" applyFill="1" applyBorder="1" applyAlignment="1">
      <alignment horizontal="center"/>
    </xf>
    <xf numFmtId="3" fontId="16" fillId="0" borderId="79" xfId="0" applyNumberFormat="1" applyFont="1" applyFill="1" applyBorder="1" applyAlignment="1">
      <alignment horizontal="center"/>
    </xf>
    <xf numFmtId="3" fontId="16" fillId="0" borderId="0" xfId="0" applyNumberFormat="1" applyFont="1" applyAlignment="1">
      <alignment horizontal="left" vertical="center" wrapText="1"/>
    </xf>
    <xf numFmtId="3" fontId="22" fillId="0" borderId="57" xfId="0" applyNumberFormat="1" applyFont="1" applyBorder="1" applyAlignment="1">
      <alignment horizontal="center"/>
    </xf>
    <xf numFmtId="3" fontId="22" fillId="0" borderId="58" xfId="0" applyNumberFormat="1" applyFont="1" applyBorder="1" applyAlignment="1">
      <alignment horizontal="center"/>
    </xf>
    <xf numFmtId="3" fontId="22" fillId="0" borderId="59" xfId="0" applyNumberFormat="1" applyFont="1" applyBorder="1" applyAlignment="1">
      <alignment horizontal="center"/>
    </xf>
    <xf numFmtId="0" fontId="22" fillId="0" borderId="57" xfId="0" applyFont="1" applyFill="1" applyBorder="1" applyAlignment="1">
      <alignment horizontal="center"/>
    </xf>
    <xf numFmtId="0" fontId="22" fillId="0" borderId="58" xfId="0" applyFont="1" applyFill="1" applyBorder="1" applyAlignment="1">
      <alignment horizontal="center"/>
    </xf>
    <xf numFmtId="0" fontId="22" fillId="0" borderId="59" xfId="0" applyFont="1" applyFill="1" applyBorder="1" applyAlignment="1">
      <alignment horizontal="center"/>
    </xf>
    <xf numFmtId="0" fontId="21" fillId="0" borderId="29" xfId="0" applyFont="1" applyFill="1" applyBorder="1" applyAlignment="1">
      <alignment horizontal="center"/>
    </xf>
    <xf numFmtId="0" fontId="21" fillId="0" borderId="16" xfId="0" applyFont="1" applyFill="1" applyBorder="1" applyAlignment="1">
      <alignment horizontal="center"/>
    </xf>
    <xf numFmtId="0" fontId="21" fillId="0" borderId="32" xfId="0" applyFont="1" applyFill="1" applyBorder="1" applyAlignment="1">
      <alignment horizontal="center"/>
    </xf>
    <xf numFmtId="0" fontId="21" fillId="0" borderId="17" xfId="0" applyFont="1" applyFill="1" applyBorder="1" applyAlignment="1">
      <alignment horizontal="center"/>
    </xf>
    <xf numFmtId="0" fontId="21" fillId="0" borderId="68" xfId="0" applyFont="1" applyFill="1" applyBorder="1" applyAlignment="1">
      <alignment horizontal="center"/>
    </xf>
    <xf numFmtId="4" fontId="22" fillId="33" borderId="19" xfId="0" applyNumberFormat="1" applyFont="1" applyFill="1" applyBorder="1" applyAlignment="1">
      <alignment horizontal="center" wrapText="1"/>
    </xf>
    <xf numFmtId="4" fontId="22" fillId="33" borderId="17" xfId="0" applyNumberFormat="1" applyFont="1" applyFill="1" applyBorder="1" applyAlignment="1">
      <alignment horizontal="center" wrapText="1"/>
    </xf>
    <xf numFmtId="4" fontId="22" fillId="33" borderId="47" xfId="0" applyNumberFormat="1" applyFont="1" applyFill="1" applyBorder="1" applyAlignment="1">
      <alignment horizontal="center" wrapText="1"/>
    </xf>
    <xf numFmtId="0" fontId="16" fillId="0" borderId="29" xfId="0" applyFont="1" applyFill="1" applyBorder="1" applyAlignment="1">
      <alignment horizontal="left"/>
    </xf>
    <xf numFmtId="0" fontId="16" fillId="0" borderId="16" xfId="0" applyFont="1" applyFill="1" applyBorder="1" applyAlignment="1">
      <alignment horizontal="left"/>
    </xf>
    <xf numFmtId="0" fontId="22" fillId="0" borderId="72" xfId="0" applyFont="1" applyFill="1" applyBorder="1" applyAlignment="1">
      <alignment horizontal="center" vertical="center" wrapText="1"/>
    </xf>
    <xf numFmtId="0" fontId="22" fillId="0" borderId="48" xfId="0" applyFont="1" applyFill="1" applyBorder="1" applyAlignment="1">
      <alignment horizontal="center" vertical="center" wrapText="1"/>
    </xf>
    <xf numFmtId="0" fontId="22" fillId="0" borderId="52" xfId="0" applyFont="1" applyFill="1" applyBorder="1" applyAlignment="1">
      <alignment horizontal="center" vertical="center" wrapText="1"/>
    </xf>
    <xf numFmtId="0" fontId="22" fillId="0" borderId="12" xfId="0" applyFont="1" applyFill="1" applyBorder="1" applyAlignment="1">
      <alignment horizontal="center" vertical="center" wrapText="1"/>
    </xf>
    <xf numFmtId="0" fontId="22" fillId="0" borderId="61" xfId="0" applyFont="1" applyFill="1" applyBorder="1" applyAlignment="1">
      <alignment horizontal="center" vertical="center" wrapText="1"/>
    </xf>
    <xf numFmtId="0" fontId="22" fillId="0" borderId="30" xfId="0" applyFont="1" applyFill="1" applyBorder="1" applyAlignment="1">
      <alignment horizontal="center" vertical="center" wrapText="1"/>
    </xf>
    <xf numFmtId="0" fontId="16" fillId="0" borderId="49" xfId="0" applyFont="1" applyFill="1" applyBorder="1" applyAlignment="1">
      <alignment horizontal="center"/>
    </xf>
    <xf numFmtId="0" fontId="16" fillId="0" borderId="34" xfId="0" applyFont="1" applyFill="1" applyBorder="1" applyAlignment="1">
      <alignment horizontal="center"/>
    </xf>
    <xf numFmtId="0" fontId="21" fillId="0" borderId="43" xfId="0" applyFont="1" applyFill="1" applyBorder="1" applyAlignment="1">
      <alignment horizontal="center"/>
    </xf>
    <xf numFmtId="0" fontId="21" fillId="0" borderId="73" xfId="0" applyFont="1" applyFill="1" applyBorder="1" applyAlignment="1">
      <alignment horizontal="center"/>
    </xf>
    <xf numFmtId="0" fontId="17" fillId="0" borderId="51" xfId="0" applyFont="1" applyFill="1" applyBorder="1" applyAlignment="1">
      <alignment horizontal="justify"/>
    </xf>
    <xf numFmtId="0" fontId="18" fillId="0" borderId="73" xfId="0" applyFont="1" applyFill="1" applyBorder="1" applyAlignment="1">
      <alignment horizontal="center" wrapText="1"/>
    </xf>
    <xf numFmtId="0" fontId="18" fillId="0" borderId="70" xfId="0" applyFont="1" applyFill="1" applyBorder="1" applyAlignment="1">
      <alignment horizontal="center" wrapText="1"/>
    </xf>
    <xf numFmtId="0" fontId="18" fillId="0" borderId="71" xfId="0" applyFont="1" applyFill="1" applyBorder="1" applyAlignment="1">
      <alignment horizontal="center" wrapText="1"/>
    </xf>
    <xf numFmtId="0" fontId="17" fillId="0" borderId="0" xfId="0" applyFont="1" applyFill="1" applyBorder="1" applyAlignment="1">
      <alignment horizontal="justify"/>
    </xf>
    <xf numFmtId="0" fontId="18" fillId="0" borderId="41" xfId="0" applyFont="1" applyFill="1" applyBorder="1" applyAlignment="1">
      <alignment horizontal="center"/>
    </xf>
    <xf numFmtId="0" fontId="18" fillId="0" borderId="42" xfId="0" applyFont="1" applyFill="1" applyBorder="1" applyAlignment="1">
      <alignment horizontal="center"/>
    </xf>
    <xf numFmtId="0" fontId="18" fillId="0" borderId="57" xfId="0" applyFont="1" applyFill="1" applyBorder="1" applyAlignment="1">
      <alignment horizontal="left"/>
    </xf>
    <xf numFmtId="0" fontId="18" fillId="0" borderId="59" xfId="0" applyFont="1" applyFill="1" applyBorder="1" applyAlignment="1">
      <alignment horizontal="left"/>
    </xf>
  </cellXfs>
  <cellStyles count="153">
    <cellStyle name="20% - Énfasis1" xfId="16" builtinId="30" customBuiltin="1"/>
    <cellStyle name="20% - Énfasis2" xfId="20" builtinId="34" customBuiltin="1"/>
    <cellStyle name="20% - Énfasis3" xfId="24" builtinId="38" customBuiltin="1"/>
    <cellStyle name="20% - Énfasis4" xfId="28" builtinId="42" customBuiltin="1"/>
    <cellStyle name="20% - Énfasis5" xfId="32" builtinId="46" customBuiltin="1"/>
    <cellStyle name="20% - Énfasis6" xfId="36" builtinId="50" customBuiltin="1"/>
    <cellStyle name="40% - Énfasis1" xfId="17" builtinId="31" customBuiltin="1"/>
    <cellStyle name="40% - Énfasis2" xfId="21" builtinId="35" customBuiltin="1"/>
    <cellStyle name="40% - Énfasis3" xfId="25" builtinId="39" customBuiltin="1"/>
    <cellStyle name="40% - Énfasis4" xfId="29" builtinId="43" customBuiltin="1"/>
    <cellStyle name="40% - Énfasis5" xfId="33" builtinId="47" customBuiltin="1"/>
    <cellStyle name="40% - Énfasis6" xfId="37" builtinId="51" customBuiltin="1"/>
    <cellStyle name="60% - Énfasis1" xfId="18" builtinId="32" customBuiltin="1"/>
    <cellStyle name="60% - Énfasis2" xfId="22" builtinId="36" customBuiltin="1"/>
    <cellStyle name="60% - Énfasis3" xfId="26" builtinId="40" customBuiltin="1"/>
    <cellStyle name="60% - Énfasis4" xfId="30" builtinId="44" customBuiltin="1"/>
    <cellStyle name="60% - Énfasis5" xfId="34" builtinId="48" customBuiltin="1"/>
    <cellStyle name="60% - Énfasis6" xfId="38" builtinId="52" customBuiltin="1"/>
    <cellStyle name="Cálculo" xfId="9" builtinId="22" customBuiltin="1"/>
    <cellStyle name="Celda de comprobación" xfId="11" builtinId="23" customBuiltin="1"/>
    <cellStyle name="Celda vinculada" xfId="10" builtinId="24" customBuiltin="1"/>
    <cellStyle name="Encabezado 4" xfId="4" builtinId="19" customBuiltin="1"/>
    <cellStyle name="Énfasis1" xfId="15" builtinId="29" customBuiltin="1"/>
    <cellStyle name="Énfasis2" xfId="19" builtinId="33" customBuiltin="1"/>
    <cellStyle name="Énfasis3" xfId="23" builtinId="37" customBuiltin="1"/>
    <cellStyle name="Énfasis4" xfId="27" builtinId="41" customBuiltin="1"/>
    <cellStyle name="Énfasis5" xfId="31" builtinId="45" customBuiltin="1"/>
    <cellStyle name="Énfasis6" xfId="35" builtinId="49" customBuiltin="1"/>
    <cellStyle name="Entrada" xfId="7" builtinId="20" customBuiltin="1"/>
    <cellStyle name="Estilo 1" xfId="40" xr:uid="{00000000-0005-0000-0000-00001D000000}"/>
    <cellStyle name="Euro" xfId="41" xr:uid="{00000000-0005-0000-0000-00001E000000}"/>
    <cellStyle name="Euro 2" xfId="42" xr:uid="{00000000-0005-0000-0000-00001F000000}"/>
    <cellStyle name="Euro 2 2" xfId="43" xr:uid="{00000000-0005-0000-0000-000020000000}"/>
    <cellStyle name="Euro 3" xfId="44" xr:uid="{00000000-0005-0000-0000-000021000000}"/>
    <cellStyle name="Euro 4" xfId="45" xr:uid="{00000000-0005-0000-0000-000022000000}"/>
    <cellStyle name="Euro_Form 101 IRACIS  - Valores 2007" xfId="46" xr:uid="{00000000-0005-0000-0000-000023000000}"/>
    <cellStyle name="Excel Built-in Normal" xfId="47" xr:uid="{00000000-0005-0000-0000-000024000000}"/>
    <cellStyle name="Hipervínculo 2" xfId="48" xr:uid="{00000000-0005-0000-0000-000025000000}"/>
    <cellStyle name="Incorrecto" xfId="5" builtinId="27" customBuiltin="1"/>
    <cellStyle name="Millares" xfId="151" builtinId="3"/>
    <cellStyle name="Millares [0]" xfId="152" builtinId="6"/>
    <cellStyle name="Millares [0] 10" xfId="150" xr:uid="{00000000-0005-0000-0000-000029000000}"/>
    <cellStyle name="Millares [0] 2" xfId="51" xr:uid="{00000000-0005-0000-0000-00002A000000}"/>
    <cellStyle name="Millares [0] 2 2" xfId="52" xr:uid="{00000000-0005-0000-0000-00002B000000}"/>
    <cellStyle name="Millares [0] 2 3" xfId="53" xr:uid="{00000000-0005-0000-0000-00002C000000}"/>
    <cellStyle name="Millares [0] 2 5" xfId="149" xr:uid="{00000000-0005-0000-0000-00002D000000}"/>
    <cellStyle name="Millares [0] 3" xfId="54" xr:uid="{00000000-0005-0000-0000-00002E000000}"/>
    <cellStyle name="Millares [0] 3 2" xfId="55" xr:uid="{00000000-0005-0000-0000-00002F000000}"/>
    <cellStyle name="Millares [0] 4" xfId="56" xr:uid="{00000000-0005-0000-0000-000030000000}"/>
    <cellStyle name="Millares [0] 4 2" xfId="57" xr:uid="{00000000-0005-0000-0000-000031000000}"/>
    <cellStyle name="Millares [0] 5" xfId="58" xr:uid="{00000000-0005-0000-0000-000032000000}"/>
    <cellStyle name="Millares [0] 6" xfId="59" xr:uid="{00000000-0005-0000-0000-000033000000}"/>
    <cellStyle name="Millares [0] 7" xfId="50" xr:uid="{00000000-0005-0000-0000-000034000000}"/>
    <cellStyle name="Millares 10" xfId="60" xr:uid="{00000000-0005-0000-0000-000035000000}"/>
    <cellStyle name="Millares 10 2" xfId="61" xr:uid="{00000000-0005-0000-0000-000036000000}"/>
    <cellStyle name="Millares 11" xfId="62" xr:uid="{00000000-0005-0000-0000-000037000000}"/>
    <cellStyle name="Millares 11 2" xfId="63" xr:uid="{00000000-0005-0000-0000-000038000000}"/>
    <cellStyle name="Millares 12" xfId="64" xr:uid="{00000000-0005-0000-0000-000039000000}"/>
    <cellStyle name="Millares 12 2" xfId="65" xr:uid="{00000000-0005-0000-0000-00003A000000}"/>
    <cellStyle name="Millares 13" xfId="66" xr:uid="{00000000-0005-0000-0000-00003B000000}"/>
    <cellStyle name="Millares 14" xfId="67" xr:uid="{00000000-0005-0000-0000-00003C000000}"/>
    <cellStyle name="Millares 15" xfId="68" xr:uid="{00000000-0005-0000-0000-00003D000000}"/>
    <cellStyle name="Millares 16" xfId="69" xr:uid="{00000000-0005-0000-0000-00003E000000}"/>
    <cellStyle name="Millares 17" xfId="70" xr:uid="{00000000-0005-0000-0000-00003F000000}"/>
    <cellStyle name="Millares 18" xfId="71" xr:uid="{00000000-0005-0000-0000-000040000000}"/>
    <cellStyle name="Millares 19" xfId="72" xr:uid="{00000000-0005-0000-0000-000041000000}"/>
    <cellStyle name="Millares 2" xfId="73" xr:uid="{00000000-0005-0000-0000-000042000000}"/>
    <cellStyle name="Millares 2 2" xfId="74" xr:uid="{00000000-0005-0000-0000-000043000000}"/>
    <cellStyle name="Millares 2 2 2" xfId="75" xr:uid="{00000000-0005-0000-0000-000044000000}"/>
    <cellStyle name="Millares 2 3" xfId="76" xr:uid="{00000000-0005-0000-0000-000045000000}"/>
    <cellStyle name="Millares 2 3 2" xfId="77" xr:uid="{00000000-0005-0000-0000-000046000000}"/>
    <cellStyle name="Millares 2 4" xfId="78" xr:uid="{00000000-0005-0000-0000-000047000000}"/>
    <cellStyle name="Millares 20" xfId="79" xr:uid="{00000000-0005-0000-0000-000048000000}"/>
    <cellStyle name="Millares 21" xfId="80" xr:uid="{00000000-0005-0000-0000-000049000000}"/>
    <cellStyle name="Millares 22" xfId="81" xr:uid="{00000000-0005-0000-0000-00004A000000}"/>
    <cellStyle name="Millares 23" xfId="82" xr:uid="{00000000-0005-0000-0000-00004B000000}"/>
    <cellStyle name="Millares 24" xfId="83" xr:uid="{00000000-0005-0000-0000-00004C000000}"/>
    <cellStyle name="Millares 25" xfId="84" xr:uid="{00000000-0005-0000-0000-00004D000000}"/>
    <cellStyle name="Millares 26" xfId="85" xr:uid="{00000000-0005-0000-0000-00004E000000}"/>
    <cellStyle name="Millares 27" xfId="86" xr:uid="{00000000-0005-0000-0000-00004F000000}"/>
    <cellStyle name="Millares 28" xfId="87" xr:uid="{00000000-0005-0000-0000-000050000000}"/>
    <cellStyle name="Millares 29" xfId="88" xr:uid="{00000000-0005-0000-0000-000051000000}"/>
    <cellStyle name="Millares 3" xfId="89" xr:uid="{00000000-0005-0000-0000-000052000000}"/>
    <cellStyle name="Millares 3 2" xfId="90" xr:uid="{00000000-0005-0000-0000-000053000000}"/>
    <cellStyle name="Millares 30" xfId="91" xr:uid="{00000000-0005-0000-0000-000054000000}"/>
    <cellStyle name="Millares 31" xfId="92" xr:uid="{00000000-0005-0000-0000-000055000000}"/>
    <cellStyle name="Millares 32" xfId="93" xr:uid="{00000000-0005-0000-0000-000056000000}"/>
    <cellStyle name="Millares 33" xfId="94" xr:uid="{00000000-0005-0000-0000-000057000000}"/>
    <cellStyle name="Millares 34" xfId="95" xr:uid="{00000000-0005-0000-0000-000058000000}"/>
    <cellStyle name="Millares 35" xfId="96" xr:uid="{00000000-0005-0000-0000-000059000000}"/>
    <cellStyle name="Millares 36" xfId="97" xr:uid="{00000000-0005-0000-0000-00005A000000}"/>
    <cellStyle name="Millares 37" xfId="98" xr:uid="{00000000-0005-0000-0000-00005B000000}"/>
    <cellStyle name="Millares 38" xfId="99" xr:uid="{00000000-0005-0000-0000-00005C000000}"/>
    <cellStyle name="Millares 39" xfId="49" xr:uid="{00000000-0005-0000-0000-00005D000000}"/>
    <cellStyle name="Millares 4" xfId="100" xr:uid="{00000000-0005-0000-0000-00005E000000}"/>
    <cellStyle name="Millares 40" xfId="141" xr:uid="{00000000-0005-0000-0000-00005F000000}"/>
    <cellStyle name="Millares 41" xfId="145" xr:uid="{00000000-0005-0000-0000-000060000000}"/>
    <cellStyle name="Millares 42" xfId="143" xr:uid="{00000000-0005-0000-0000-000061000000}"/>
    <cellStyle name="Millares 43" xfId="147" xr:uid="{00000000-0005-0000-0000-000062000000}"/>
    <cellStyle name="Millares 44" xfId="142" xr:uid="{00000000-0005-0000-0000-000063000000}"/>
    <cellStyle name="Millares 45" xfId="144" xr:uid="{00000000-0005-0000-0000-000064000000}"/>
    <cellStyle name="Millares 46" xfId="138" xr:uid="{00000000-0005-0000-0000-000065000000}"/>
    <cellStyle name="Millares 47" xfId="146" xr:uid="{00000000-0005-0000-0000-000066000000}"/>
    <cellStyle name="Millares 48" xfId="140" xr:uid="{00000000-0005-0000-0000-000067000000}"/>
    <cellStyle name="Millares 49" xfId="148" xr:uid="{00000000-0005-0000-0000-000068000000}"/>
    <cellStyle name="Millares 5" xfId="101" xr:uid="{00000000-0005-0000-0000-000069000000}"/>
    <cellStyle name="Millares 5 2" xfId="102" xr:uid="{00000000-0005-0000-0000-00006A000000}"/>
    <cellStyle name="Millares 50" xfId="139" xr:uid="{00000000-0005-0000-0000-00006B000000}"/>
    <cellStyle name="Millares 6" xfId="103" xr:uid="{00000000-0005-0000-0000-00006C000000}"/>
    <cellStyle name="Millares 6 2" xfId="104" xr:uid="{00000000-0005-0000-0000-00006D000000}"/>
    <cellStyle name="Millares 7" xfId="105" xr:uid="{00000000-0005-0000-0000-00006E000000}"/>
    <cellStyle name="Millares 7 2" xfId="106" xr:uid="{00000000-0005-0000-0000-00006F000000}"/>
    <cellStyle name="Millares 8" xfId="107" xr:uid="{00000000-0005-0000-0000-000070000000}"/>
    <cellStyle name="Millares 8 2" xfId="108" xr:uid="{00000000-0005-0000-0000-000071000000}"/>
    <cellStyle name="Millares 9" xfId="109" xr:uid="{00000000-0005-0000-0000-000072000000}"/>
    <cellStyle name="Millares 9 2" xfId="110" xr:uid="{00000000-0005-0000-0000-000073000000}"/>
    <cellStyle name="Neutral" xfId="6" builtinId="28" customBuiltin="1"/>
    <cellStyle name="Normal" xfId="0" builtinId="0"/>
    <cellStyle name="Normal 11" xfId="111" xr:uid="{00000000-0005-0000-0000-000076000000}"/>
    <cellStyle name="Normal 11 2" xfId="112" xr:uid="{00000000-0005-0000-0000-000077000000}"/>
    <cellStyle name="Normal 17 2" xfId="113" xr:uid="{00000000-0005-0000-0000-000078000000}"/>
    <cellStyle name="Normal 2" xfId="114" xr:uid="{00000000-0005-0000-0000-000079000000}"/>
    <cellStyle name="Normal 2 2" xfId="115" xr:uid="{00000000-0005-0000-0000-00007A000000}"/>
    <cellStyle name="Normal 2 2 2" xfId="116" xr:uid="{00000000-0005-0000-0000-00007B000000}"/>
    <cellStyle name="Normal 2 3" xfId="117" xr:uid="{00000000-0005-0000-0000-00007C000000}"/>
    <cellStyle name="Normal 3" xfId="118" xr:uid="{00000000-0005-0000-0000-00007D000000}"/>
    <cellStyle name="Normal 3 2" xfId="119" xr:uid="{00000000-0005-0000-0000-00007E000000}"/>
    <cellStyle name="Normal 3 3" xfId="120" xr:uid="{00000000-0005-0000-0000-00007F000000}"/>
    <cellStyle name="Normal 4" xfId="121" xr:uid="{00000000-0005-0000-0000-000080000000}"/>
    <cellStyle name="Normal 4 2" xfId="122" xr:uid="{00000000-0005-0000-0000-000081000000}"/>
    <cellStyle name="Normal 5" xfId="123" xr:uid="{00000000-0005-0000-0000-000082000000}"/>
    <cellStyle name="Normal 6" xfId="124" xr:uid="{00000000-0005-0000-0000-000083000000}"/>
    <cellStyle name="Normal 7" xfId="125" xr:uid="{00000000-0005-0000-0000-000084000000}"/>
    <cellStyle name="Normal 8" xfId="39" xr:uid="{00000000-0005-0000-0000-000085000000}"/>
    <cellStyle name="Normal 9" xfId="126" xr:uid="{00000000-0005-0000-0000-000086000000}"/>
    <cellStyle name="Notas 2" xfId="127" xr:uid="{00000000-0005-0000-0000-000087000000}"/>
    <cellStyle name="Notas 3" xfId="128" xr:uid="{00000000-0005-0000-0000-000088000000}"/>
    <cellStyle name="Porcentaje 2" xfId="129" xr:uid="{00000000-0005-0000-0000-000089000000}"/>
    <cellStyle name="Porcentaje 2 2" xfId="130" xr:uid="{00000000-0005-0000-0000-00008A000000}"/>
    <cellStyle name="Porcentaje 3" xfId="131" xr:uid="{00000000-0005-0000-0000-00008B000000}"/>
    <cellStyle name="Porcentual 2" xfId="132" xr:uid="{00000000-0005-0000-0000-00008C000000}"/>
    <cellStyle name="Porcentual 2 2" xfId="133" xr:uid="{00000000-0005-0000-0000-00008D000000}"/>
    <cellStyle name="Porcentual 3" xfId="134" xr:uid="{00000000-0005-0000-0000-00008E000000}"/>
    <cellStyle name="Porcentual 4" xfId="135" xr:uid="{00000000-0005-0000-0000-00008F000000}"/>
    <cellStyle name="Porcentual 4 2" xfId="136" xr:uid="{00000000-0005-0000-0000-000090000000}"/>
    <cellStyle name="Porcentual 5" xfId="137" xr:uid="{00000000-0005-0000-0000-000091000000}"/>
    <cellStyle name="Salida" xfId="8" builtinId="21" customBuiltin="1"/>
    <cellStyle name="Texto de advertencia" xfId="12" builtinId="11" customBuiltin="1"/>
    <cellStyle name="Texto explicativo" xfId="13" builtinId="53" customBuiltin="1"/>
    <cellStyle name="Título" xfId="1" builtinId="15" customBuiltin="1"/>
    <cellStyle name="Título 2" xfId="2" builtinId="17" customBuiltin="1"/>
    <cellStyle name="Título 3" xfId="3" builtinId="18" customBuiltin="1"/>
    <cellStyle name="Total" xfId="14"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3.xml.rels><?xml version="1.0" encoding="UTF-8" standalone="yes"?>
<Relationships xmlns="http://schemas.openxmlformats.org/package/2006/relationships"><Relationship Id="rId1" Type="http://schemas.openxmlformats.org/officeDocument/2006/relationships/image" Target="../media/image3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 Id="rId4" Type="http://schemas.openxmlformats.org/officeDocument/2006/relationships/image" Target="../media/image7.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image" Target="../media/image9.emf"/><Relationship Id="rId1" Type="http://schemas.openxmlformats.org/officeDocument/2006/relationships/image" Target="../media/image8.emf"/><Relationship Id="rId5" Type="http://schemas.openxmlformats.org/officeDocument/2006/relationships/image" Target="../media/image11.emf"/><Relationship Id="rId4" Type="http://schemas.openxmlformats.org/officeDocument/2006/relationships/image" Target="../media/image10.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4.emf"/><Relationship Id="rId2" Type="http://schemas.openxmlformats.org/officeDocument/2006/relationships/image" Target="../media/image13.emf"/><Relationship Id="rId1" Type="http://schemas.openxmlformats.org/officeDocument/2006/relationships/image" Target="../media/image1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7.emf"/><Relationship Id="rId2" Type="http://schemas.openxmlformats.org/officeDocument/2006/relationships/image" Target="../media/image16.emf"/><Relationship Id="rId1" Type="http://schemas.openxmlformats.org/officeDocument/2006/relationships/image" Target="../media/image15.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17.emf"/><Relationship Id="rId2" Type="http://schemas.openxmlformats.org/officeDocument/2006/relationships/image" Target="../media/image22.emf"/><Relationship Id="rId1" Type="http://schemas.openxmlformats.org/officeDocument/2006/relationships/image" Target="../media/image21.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24.emf"/><Relationship Id="rId2" Type="http://schemas.openxmlformats.org/officeDocument/2006/relationships/image" Target="../media/image15.emf"/><Relationship Id="rId1" Type="http://schemas.openxmlformats.org/officeDocument/2006/relationships/image" Target="../media/image23.emf"/><Relationship Id="rId6" Type="http://schemas.openxmlformats.org/officeDocument/2006/relationships/image" Target="../media/image17.emf"/><Relationship Id="rId5" Type="http://schemas.openxmlformats.org/officeDocument/2006/relationships/image" Target="../media/image25.emf"/><Relationship Id="rId4" Type="http://schemas.openxmlformats.org/officeDocument/2006/relationships/image" Target="../media/image22.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28.emf"/><Relationship Id="rId2" Type="http://schemas.openxmlformats.org/officeDocument/2006/relationships/image" Target="../media/image27.emf"/><Relationship Id="rId1" Type="http://schemas.openxmlformats.org/officeDocument/2006/relationships/image" Target="../media/image26.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31.emf"/><Relationship Id="rId2" Type="http://schemas.openxmlformats.org/officeDocument/2006/relationships/image" Target="../media/image30.emf"/><Relationship Id="rId1" Type="http://schemas.openxmlformats.org/officeDocument/2006/relationships/image" Target="../media/image29.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5.emf"/><Relationship Id="rId2" Type="http://schemas.openxmlformats.org/officeDocument/2006/relationships/image" Target="../media/image33.emf"/><Relationship Id="rId1" Type="http://schemas.openxmlformats.org/officeDocument/2006/relationships/image" Target="../media/image32.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32.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4.emf"/><Relationship Id="rId1" Type="http://schemas.openxmlformats.org/officeDocument/2006/relationships/image" Target="../media/image34.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3.emf"/><Relationship Id="rId1" Type="http://schemas.openxmlformats.org/officeDocument/2006/relationships/image" Target="../media/image5.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28.emf"/><Relationship Id="rId2" Type="http://schemas.openxmlformats.org/officeDocument/2006/relationships/image" Target="../media/image36.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600075</xdr:colOff>
          <xdr:row>23</xdr:row>
          <xdr:rowOff>85725</xdr:rowOff>
        </xdr:from>
        <xdr:to>
          <xdr:col>9</xdr:col>
          <xdr:colOff>152400</xdr:colOff>
          <xdr:row>48</xdr:row>
          <xdr:rowOff>0</xdr:rowOff>
        </xdr:to>
        <xdr:sp macro="" textlink="">
          <xdr:nvSpPr>
            <xdr:cNvPr id="13313" name="Object 1" hidden="1">
              <a:extLst>
                <a:ext uri="{63B3BB69-23CF-44E3-9099-C40C66FF867C}">
                  <a14:compatExt spid="_x0000_s13313"/>
                </a:ext>
                <a:ext uri="{FF2B5EF4-FFF2-40B4-BE49-F238E27FC236}">
                  <a16:creationId xmlns:a16="http://schemas.microsoft.com/office/drawing/2014/main" id="{00000000-0008-0000-0100-000001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123825</xdr:colOff>
          <xdr:row>1</xdr:row>
          <xdr:rowOff>180975</xdr:rowOff>
        </xdr:from>
        <xdr:to>
          <xdr:col>7</xdr:col>
          <xdr:colOff>304800</xdr:colOff>
          <xdr:row>10</xdr:row>
          <xdr:rowOff>152400</xdr:rowOff>
        </xdr:to>
        <xdr:sp macro="" textlink="">
          <xdr:nvSpPr>
            <xdr:cNvPr id="14340" name="Object 4" hidden="1">
              <a:extLst>
                <a:ext uri="{63B3BB69-23CF-44E3-9099-C40C66FF867C}">
                  <a14:compatExt spid="_x0000_s14340"/>
                </a:ext>
                <a:ext uri="{FF2B5EF4-FFF2-40B4-BE49-F238E27FC236}">
                  <a16:creationId xmlns:a16="http://schemas.microsoft.com/office/drawing/2014/main" id="{00000000-0008-0000-0200-000004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142875</xdr:colOff>
          <xdr:row>12</xdr:row>
          <xdr:rowOff>76200</xdr:rowOff>
        </xdr:from>
        <xdr:to>
          <xdr:col>5</xdr:col>
          <xdr:colOff>619125</xdr:colOff>
          <xdr:row>15</xdr:row>
          <xdr:rowOff>104775</xdr:rowOff>
        </xdr:to>
        <xdr:sp macro="" textlink="">
          <xdr:nvSpPr>
            <xdr:cNvPr id="14341" name="Object 5" hidden="1">
              <a:extLst>
                <a:ext uri="{63B3BB69-23CF-44E3-9099-C40C66FF867C}">
                  <a14:compatExt spid="_x0000_s14341"/>
                </a:ext>
                <a:ext uri="{FF2B5EF4-FFF2-40B4-BE49-F238E27FC236}">
                  <a16:creationId xmlns:a16="http://schemas.microsoft.com/office/drawing/2014/main" id="{00000000-0008-0000-0200-000005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7</xdr:col>
      <xdr:colOff>607695</xdr:colOff>
      <xdr:row>13</xdr:row>
      <xdr:rowOff>38100</xdr:rowOff>
    </xdr:to>
    <xdr:sp macro="" textlink="">
      <xdr:nvSpPr>
        <xdr:cNvPr id="15361" name="AutoShape 1">
          <a:extLst>
            <a:ext uri="{FF2B5EF4-FFF2-40B4-BE49-F238E27FC236}">
              <a16:creationId xmlns:a16="http://schemas.microsoft.com/office/drawing/2014/main" id="{00000000-0008-0000-0E00-0000013C0000}"/>
            </a:ext>
          </a:extLst>
        </xdr:cNvPr>
        <xdr:cNvSpPr>
          <a:spLocks noChangeAspect="1" noChangeArrowheads="1"/>
        </xdr:cNvSpPr>
      </xdr:nvSpPr>
      <xdr:spPr bwMode="auto">
        <a:xfrm>
          <a:off x="485775" y="1343025"/>
          <a:ext cx="6734175" cy="1181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7</xdr:row>
      <xdr:rowOff>0</xdr:rowOff>
    </xdr:from>
    <xdr:to>
      <xdr:col>7</xdr:col>
      <xdr:colOff>607695</xdr:colOff>
      <xdr:row>13</xdr:row>
      <xdr:rowOff>38100</xdr:rowOff>
    </xdr:to>
    <xdr:sp macro="" textlink="">
      <xdr:nvSpPr>
        <xdr:cNvPr id="15473" name="AutoShape 113">
          <a:extLst>
            <a:ext uri="{FF2B5EF4-FFF2-40B4-BE49-F238E27FC236}">
              <a16:creationId xmlns:a16="http://schemas.microsoft.com/office/drawing/2014/main" id="{00000000-0008-0000-0E00-0000713C0000}"/>
            </a:ext>
          </a:extLst>
        </xdr:cNvPr>
        <xdr:cNvSpPr>
          <a:spLocks noChangeAspect="1" noChangeArrowheads="1"/>
        </xdr:cNvSpPr>
      </xdr:nvSpPr>
      <xdr:spPr bwMode="auto">
        <a:xfrm>
          <a:off x="485775" y="1343025"/>
          <a:ext cx="6734175" cy="1181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161925</xdr:colOff>
      <xdr:row>7</xdr:row>
      <xdr:rowOff>114300</xdr:rowOff>
    </xdr:from>
    <xdr:to>
      <xdr:col>0</xdr:col>
      <xdr:colOff>5524500</xdr:colOff>
      <xdr:row>11</xdr:row>
      <xdr:rowOff>144780</xdr:rowOff>
    </xdr:to>
    <xdr:pic>
      <xdr:nvPicPr>
        <xdr:cNvPr id="6" name="Imagen 5">
          <a:extLst>
            <a:ext uri="{FF2B5EF4-FFF2-40B4-BE49-F238E27FC236}">
              <a16:creationId xmlns:a16="http://schemas.microsoft.com/office/drawing/2014/main" id="{00000000-0008-0000-0E00-000006000000}"/>
            </a:ext>
          </a:extLst>
        </xdr:cNvPr>
        <xdr:cNvPicPr/>
      </xdr:nvPicPr>
      <xdr:blipFill rotWithShape="1">
        <a:blip xmlns:r="http://schemas.openxmlformats.org/officeDocument/2006/relationships" r:embed="rId1"/>
        <a:srcRect l="18042" t="38666" r="19167" b="46963"/>
        <a:stretch/>
      </xdr:blipFill>
      <xdr:spPr bwMode="auto">
        <a:xfrm>
          <a:off x="161925" y="1457325"/>
          <a:ext cx="5362575" cy="792480"/>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thiasangulo/AppData/Local/Microsoft/Windows/INetCache/Content.Outlook/FSE7PEWY/Copia%20de%20INFORME%20CNV%20JUNIO%202021%20V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Pasivo"/>
      <sheetName val="Balance Gral."/>
      <sheetName val="Resultados"/>
      <sheetName val="Resultados Acum"/>
      <sheetName val="Flujo"/>
      <sheetName val="Variac Patrim"/>
      <sheetName val="Notas inicial"/>
      <sheetName val="Nota 5 a-e"/>
      <sheetName val="Nota 5 f"/>
      <sheetName val="anexo g-l"/>
      <sheetName val="anexo m-p"/>
      <sheetName val="anexo r-u"/>
      <sheetName val="Nota final"/>
      <sheetName val="anexo v-x"/>
      <sheetName val="Calc. auxiliar flujo"/>
      <sheetName val="Claculo Anexou"/>
      <sheetName val="calculo Nota 5"/>
      <sheetName val="Claculo Nota 5c"/>
      <sheetName val="Com.RV"/>
      <sheetName val="Anexo nota K"/>
      <sheetName val="Hoja3"/>
      <sheetName val="Hoja1"/>
      <sheetName val="Hoja4"/>
      <sheetName val="Hoja2"/>
    </sheetNames>
    <sheetDataSet>
      <sheetData sheetId="0" refreshError="1"/>
      <sheetData sheetId="1" refreshError="1"/>
      <sheetData sheetId="2" refreshError="1"/>
      <sheetData sheetId="3" refreshError="1">
        <row r="9">
          <cell r="A9" t="str">
            <v>Com. P/Servicio de Asesoría</v>
          </cell>
        </row>
        <row r="34">
          <cell r="A34" t="str">
            <v>Ganancia Venta Activo Fijo</v>
          </cell>
        </row>
        <row r="52">
          <cell r="C52">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N4">
            <v>0</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image" Target="../media/image4.emf"/><Relationship Id="rId4" Type="http://schemas.openxmlformats.org/officeDocument/2006/relationships/package" Target="../embeddings/Microsoft_Excel_Worksheet.xlsx"/></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image" Target="../media/image9.emf"/><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Microsoft_Excel_97-2003_Worksheet1.xls"/><Relationship Id="rId5" Type="http://schemas.openxmlformats.org/officeDocument/2006/relationships/image" Target="../media/image8.emf"/><Relationship Id="rId4" Type="http://schemas.openxmlformats.org/officeDocument/2006/relationships/oleObject" Target="../embeddings/Microsoft_Excel_97-2003_Worksheet.xls"/></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3.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BT26"/>
  <sheetViews>
    <sheetView tabSelected="1" zoomScaleNormal="100" workbookViewId="0">
      <selection activeCell="C35" sqref="C35"/>
    </sheetView>
  </sheetViews>
  <sheetFormatPr baseColWidth="10" defaultColWidth="11.42578125" defaultRowHeight="14.25" x14ac:dyDescent="0.2"/>
  <cols>
    <col min="1" max="2" width="11.42578125" style="374"/>
    <col min="3" max="3" width="28.42578125" style="374" customWidth="1"/>
    <col min="4" max="4" width="11.42578125" style="374"/>
    <col min="5" max="5" width="11.85546875" style="374" customWidth="1"/>
    <col min="6" max="6" width="36" style="374" customWidth="1"/>
    <col min="7" max="16384" width="11.42578125" style="374"/>
  </cols>
  <sheetData>
    <row r="2" spans="2:7" ht="20.25" x14ac:dyDescent="0.2">
      <c r="B2" s="370"/>
      <c r="C2" s="371"/>
      <c r="D2" s="371"/>
      <c r="E2" s="372"/>
      <c r="F2" s="371"/>
      <c r="G2" s="373"/>
    </row>
    <row r="3" spans="2:7" ht="23.25" customHeight="1" x14ac:dyDescent="0.25">
      <c r="B3" s="375"/>
      <c r="C3" s="376"/>
      <c r="D3" s="376"/>
      <c r="E3" s="23" t="s">
        <v>467</v>
      </c>
      <c r="F3" s="376"/>
      <c r="G3" s="377"/>
    </row>
    <row r="4" spans="2:7" ht="15" x14ac:dyDescent="0.2">
      <c r="B4" s="375"/>
      <c r="C4" s="376"/>
      <c r="D4" s="376"/>
      <c r="E4" s="13"/>
      <c r="F4" s="376"/>
      <c r="G4" s="377"/>
    </row>
    <row r="5" spans="2:7" ht="15" x14ac:dyDescent="0.2">
      <c r="B5" s="375"/>
      <c r="C5" s="376"/>
      <c r="D5" s="376"/>
      <c r="E5" s="13"/>
      <c r="F5" s="376"/>
      <c r="G5" s="377"/>
    </row>
    <row r="6" spans="2:7" ht="15" x14ac:dyDescent="0.2">
      <c r="B6" s="375"/>
      <c r="C6" s="376"/>
      <c r="D6" s="376"/>
      <c r="E6" s="14" t="s">
        <v>758</v>
      </c>
      <c r="F6" s="376"/>
      <c r="G6" s="377"/>
    </row>
    <row r="7" spans="2:7" ht="15" x14ac:dyDescent="0.2">
      <c r="B7" s="375"/>
      <c r="C7" s="376"/>
      <c r="D7" s="376"/>
      <c r="E7" s="14" t="s">
        <v>468</v>
      </c>
      <c r="F7" s="376"/>
      <c r="G7" s="377"/>
    </row>
    <row r="8" spans="2:7" ht="18.75" x14ac:dyDescent="0.2">
      <c r="B8" s="375"/>
      <c r="C8" s="376"/>
      <c r="D8" s="376"/>
      <c r="E8" s="15"/>
      <c r="F8" s="376"/>
      <c r="G8" s="377"/>
    </row>
    <row r="9" spans="2:7" ht="18" x14ac:dyDescent="0.2">
      <c r="B9" s="375"/>
      <c r="C9" s="376"/>
      <c r="D9" s="376"/>
      <c r="E9" s="16"/>
      <c r="F9" s="376"/>
      <c r="G9" s="377"/>
    </row>
    <row r="10" spans="2:7" ht="18" x14ac:dyDescent="0.2">
      <c r="B10" s="375"/>
      <c r="C10" s="16" t="s">
        <v>469</v>
      </c>
      <c r="D10" s="16" t="s">
        <v>470</v>
      </c>
      <c r="E10" s="376"/>
      <c r="F10" s="376"/>
      <c r="G10" s="377"/>
    </row>
    <row r="11" spans="2:7" ht="18" x14ac:dyDescent="0.2">
      <c r="B11" s="375"/>
      <c r="C11" s="18"/>
      <c r="D11" s="376"/>
      <c r="E11" s="376"/>
      <c r="F11" s="376"/>
      <c r="G11" s="377"/>
    </row>
    <row r="12" spans="2:7" ht="18" x14ac:dyDescent="0.2">
      <c r="B12" s="375"/>
      <c r="C12" s="16" t="s">
        <v>471</v>
      </c>
      <c r="D12" s="16" t="s">
        <v>472</v>
      </c>
      <c r="E12" s="376"/>
      <c r="F12" s="376"/>
      <c r="G12" s="377"/>
    </row>
    <row r="13" spans="2:7" x14ac:dyDescent="0.2">
      <c r="B13" s="375"/>
      <c r="C13" s="17"/>
      <c r="D13" s="376"/>
      <c r="E13" s="376"/>
      <c r="F13" s="376"/>
      <c r="G13" s="377"/>
    </row>
    <row r="14" spans="2:7" ht="18" x14ac:dyDescent="0.2">
      <c r="B14" s="375"/>
      <c r="C14" s="16" t="s">
        <v>473</v>
      </c>
      <c r="D14" s="18" t="s">
        <v>474</v>
      </c>
      <c r="E14" s="376"/>
      <c r="F14" s="376"/>
      <c r="G14" s="377"/>
    </row>
    <row r="15" spans="2:7" ht="15" x14ac:dyDescent="0.2">
      <c r="B15" s="375"/>
      <c r="C15" s="19"/>
      <c r="D15" s="376"/>
      <c r="E15" s="376"/>
      <c r="F15" s="376"/>
      <c r="G15" s="377"/>
    </row>
    <row r="16" spans="2:7" ht="18" x14ac:dyDescent="0.2">
      <c r="B16" s="375"/>
      <c r="C16" s="16" t="s">
        <v>475</v>
      </c>
      <c r="D16" s="16" t="s">
        <v>642</v>
      </c>
      <c r="E16" s="16"/>
      <c r="F16" s="16"/>
      <c r="G16" s="22"/>
    </row>
    <row r="17" spans="2:72" ht="18" x14ac:dyDescent="0.2">
      <c r="B17" s="375"/>
      <c r="C17" s="16" t="s">
        <v>476</v>
      </c>
      <c r="D17" s="16" t="s">
        <v>477</v>
      </c>
      <c r="E17" s="16"/>
      <c r="F17" s="16"/>
      <c r="G17" s="22"/>
    </row>
    <row r="18" spans="2:72" ht="18" x14ac:dyDescent="0.2">
      <c r="B18" s="375"/>
      <c r="C18" s="16" t="s">
        <v>478</v>
      </c>
      <c r="D18" s="16" t="s">
        <v>479</v>
      </c>
      <c r="E18" s="16"/>
      <c r="F18" s="16"/>
      <c r="G18" s="22"/>
    </row>
    <row r="19" spans="2:72" ht="18" x14ac:dyDescent="0.2">
      <c r="B19" s="375"/>
      <c r="C19" s="16"/>
      <c r="D19" s="376"/>
      <c r="E19" s="376"/>
      <c r="F19" s="376"/>
      <c r="G19" s="377"/>
    </row>
    <row r="20" spans="2:72" ht="44.25" customHeight="1" x14ac:dyDescent="0.2">
      <c r="B20" s="375"/>
      <c r="C20" s="16" t="s">
        <v>480</v>
      </c>
      <c r="D20" s="376"/>
      <c r="E20" s="376"/>
      <c r="F20" s="376"/>
      <c r="G20" s="377"/>
    </row>
    <row r="21" spans="2:72" ht="375.75" customHeight="1" x14ac:dyDescent="0.2">
      <c r="B21" s="375"/>
      <c r="C21" s="808" t="s">
        <v>481</v>
      </c>
      <c r="D21" s="808"/>
      <c r="E21" s="808"/>
      <c r="F21" s="808"/>
      <c r="G21" s="21"/>
      <c r="H21" s="806"/>
      <c r="I21" s="806"/>
      <c r="J21" s="806"/>
      <c r="K21" s="806"/>
      <c r="L21" s="806"/>
      <c r="M21" s="806"/>
      <c r="N21" s="806"/>
      <c r="O21" s="806"/>
      <c r="P21" s="806"/>
      <c r="Q21" s="806"/>
      <c r="R21" s="806"/>
      <c r="S21" s="806"/>
      <c r="T21" s="806"/>
      <c r="U21" s="806"/>
      <c r="V21" s="806"/>
      <c r="W21" s="806"/>
      <c r="X21" s="806"/>
      <c r="Y21" s="806"/>
      <c r="Z21" s="806"/>
      <c r="AA21" s="806"/>
      <c r="AB21" s="806"/>
      <c r="AC21" s="806"/>
      <c r="AD21" s="806"/>
      <c r="AE21" s="806"/>
      <c r="AF21" s="806"/>
      <c r="AG21" s="806"/>
      <c r="AH21" s="806"/>
      <c r="AI21" s="806"/>
      <c r="AJ21" s="806"/>
      <c r="AK21" s="806"/>
      <c r="AL21" s="806"/>
      <c r="AM21" s="806"/>
      <c r="AN21" s="806"/>
      <c r="AO21" s="806"/>
      <c r="AP21" s="806"/>
      <c r="AQ21" s="806"/>
      <c r="AR21" s="806"/>
      <c r="AS21" s="806"/>
      <c r="AT21" s="806"/>
      <c r="AU21" s="806"/>
      <c r="AV21" s="806"/>
      <c r="AW21" s="806"/>
      <c r="AX21" s="806"/>
      <c r="AY21" s="806"/>
      <c r="AZ21" s="806"/>
      <c r="BA21" s="806"/>
      <c r="BB21" s="806"/>
      <c r="BC21" s="806"/>
      <c r="BD21" s="806"/>
      <c r="BE21" s="806"/>
      <c r="BF21" s="806"/>
      <c r="BG21" s="806"/>
      <c r="BH21" s="806"/>
      <c r="BI21" s="806"/>
      <c r="BJ21" s="806"/>
      <c r="BK21" s="806"/>
      <c r="BL21" s="806"/>
      <c r="BM21" s="806"/>
      <c r="BN21" s="806"/>
      <c r="BO21" s="806"/>
      <c r="BP21" s="806"/>
      <c r="BQ21" s="806"/>
      <c r="BR21" s="806"/>
      <c r="BS21" s="806"/>
      <c r="BT21" s="221"/>
    </row>
    <row r="22" spans="2:72" ht="72" customHeight="1" x14ac:dyDescent="0.2">
      <c r="B22" s="375"/>
      <c r="C22" s="376"/>
      <c r="D22" s="376"/>
      <c r="E22" s="20"/>
      <c r="F22" s="376"/>
      <c r="G22" s="377"/>
    </row>
    <row r="23" spans="2:72" x14ac:dyDescent="0.2">
      <c r="B23" s="375"/>
      <c r="C23" s="222"/>
      <c r="D23" s="807"/>
      <c r="E23" s="807"/>
      <c r="F23" s="807"/>
      <c r="G23" s="809"/>
    </row>
    <row r="24" spans="2:72" x14ac:dyDescent="0.2">
      <c r="B24" s="375"/>
      <c r="C24" s="222"/>
      <c r="D24" s="807"/>
      <c r="E24" s="807"/>
      <c r="F24" s="807"/>
      <c r="G24" s="809"/>
    </row>
    <row r="25" spans="2:72" x14ac:dyDescent="0.2">
      <c r="B25" s="375"/>
      <c r="C25" s="378"/>
      <c r="D25" s="807"/>
      <c r="E25" s="807"/>
      <c r="F25" s="378"/>
      <c r="G25" s="377"/>
    </row>
    <row r="26" spans="2:72" x14ac:dyDescent="0.2">
      <c r="B26" s="379"/>
      <c r="C26" s="380"/>
      <c r="D26" s="380"/>
      <c r="E26" s="380"/>
      <c r="F26" s="380"/>
      <c r="G26" s="381"/>
    </row>
  </sheetData>
  <mergeCells count="22">
    <mergeCell ref="D24:E24"/>
    <mergeCell ref="F23:G23"/>
    <mergeCell ref="F24:G24"/>
    <mergeCell ref="D25:E25"/>
    <mergeCell ref="BD21:BG21"/>
    <mergeCell ref="X21:AA21"/>
    <mergeCell ref="AB21:AE21"/>
    <mergeCell ref="BH21:BK21"/>
    <mergeCell ref="BL21:BO21"/>
    <mergeCell ref="BP21:BS21"/>
    <mergeCell ref="D23:E23"/>
    <mergeCell ref="AF21:AI21"/>
    <mergeCell ref="AJ21:AM21"/>
    <mergeCell ref="AN21:AQ21"/>
    <mergeCell ref="AR21:AU21"/>
    <mergeCell ref="AV21:AY21"/>
    <mergeCell ref="AZ21:BC21"/>
    <mergeCell ref="C21:F21"/>
    <mergeCell ref="H21:K21"/>
    <mergeCell ref="L21:O21"/>
    <mergeCell ref="P21:S21"/>
    <mergeCell ref="T21:W21"/>
  </mergeCells>
  <pageMargins left="0.7" right="0.7" top="0.75" bottom="0.75" header="0.3" footer="0.3"/>
  <pageSetup paperSize="9" scale="57" orientation="portrait" r:id="rId1"/>
  <colBreaks count="1" manualBreakCount="1">
    <brk id="7" max="22"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J67"/>
  <sheetViews>
    <sheetView showGridLines="0" topLeftCell="A54" workbookViewId="0">
      <selection activeCell="B67" sqref="B67"/>
    </sheetView>
  </sheetViews>
  <sheetFormatPr baseColWidth="10" defaultColWidth="11.5703125" defaultRowHeight="14.25" x14ac:dyDescent="0.2"/>
  <cols>
    <col min="1" max="2" width="11.5703125" style="166"/>
    <col min="3" max="3" width="26.85546875" style="166" customWidth="1"/>
    <col min="4" max="4" width="27" style="166" customWidth="1"/>
    <col min="5" max="5" width="11.5703125" style="166"/>
    <col min="6" max="6" width="13.28515625" style="166" customWidth="1"/>
    <col min="7" max="7" width="20.28515625" style="166" customWidth="1"/>
    <col min="8" max="8" width="11.5703125" style="166"/>
    <col min="9" max="9" width="12.5703125" style="166" customWidth="1"/>
    <col min="10" max="16384" width="11.5703125" style="166"/>
  </cols>
  <sheetData>
    <row r="2" spans="3:10" x14ac:dyDescent="0.2">
      <c r="C2" s="314"/>
    </row>
    <row r="3" spans="3:10" ht="15.75" thickBot="1" x14ac:dyDescent="0.25">
      <c r="C3" s="315"/>
    </row>
    <row r="4" spans="3:10" ht="16.5" thickBot="1" x14ac:dyDescent="0.25">
      <c r="C4" s="813" t="s">
        <v>482</v>
      </c>
      <c r="D4" s="814"/>
    </row>
    <row r="5" spans="3:10" ht="15" thickBot="1" x14ac:dyDescent="0.25">
      <c r="C5" s="316" t="s">
        <v>483</v>
      </c>
      <c r="D5" s="317" t="s">
        <v>484</v>
      </c>
    </row>
    <row r="6" spans="3:10" x14ac:dyDescent="0.2">
      <c r="C6" s="318" t="s">
        <v>485</v>
      </c>
      <c r="D6" s="319"/>
    </row>
    <row r="7" spans="3:10" x14ac:dyDescent="0.2">
      <c r="C7" s="320" t="s">
        <v>99</v>
      </c>
      <c r="D7" s="319" t="s">
        <v>486</v>
      </c>
    </row>
    <row r="8" spans="3:10" x14ac:dyDescent="0.2">
      <c r="C8" s="320" t="s">
        <v>487</v>
      </c>
      <c r="D8" s="319" t="s">
        <v>488</v>
      </c>
      <c r="J8" s="190"/>
    </row>
    <row r="9" spans="3:10" x14ac:dyDescent="0.2">
      <c r="C9" s="320" t="s">
        <v>489</v>
      </c>
      <c r="D9" s="319" t="s">
        <v>490</v>
      </c>
    </row>
    <row r="10" spans="3:10" x14ac:dyDescent="0.2">
      <c r="C10" s="320" t="s">
        <v>491</v>
      </c>
      <c r="D10" s="319" t="s">
        <v>651</v>
      </c>
    </row>
    <row r="11" spans="3:10" x14ac:dyDescent="0.2">
      <c r="C11" s="320" t="s">
        <v>635</v>
      </c>
      <c r="D11" s="319" t="s">
        <v>634</v>
      </c>
    </row>
    <row r="12" spans="3:10" ht="15" thickBot="1" x14ac:dyDescent="0.25">
      <c r="C12" s="321" t="s">
        <v>632</v>
      </c>
      <c r="D12" s="316" t="s">
        <v>734</v>
      </c>
    </row>
    <row r="13" spans="3:10" ht="15" x14ac:dyDescent="0.2">
      <c r="C13" s="315"/>
    </row>
    <row r="14" spans="3:10" ht="15.75" x14ac:dyDescent="0.2">
      <c r="C14" s="322" t="s">
        <v>492</v>
      </c>
    </row>
    <row r="15" spans="3:10" x14ac:dyDescent="0.2">
      <c r="C15" s="306"/>
    </row>
    <row r="16" spans="3:10" x14ac:dyDescent="0.2">
      <c r="C16" s="309" t="s">
        <v>493</v>
      </c>
    </row>
    <row r="17" spans="3:10" ht="15" thickBot="1" x14ac:dyDescent="0.25">
      <c r="C17" s="311"/>
    </row>
    <row r="18" spans="3:10" x14ac:dyDescent="0.2">
      <c r="C18" s="323" t="s">
        <v>494</v>
      </c>
      <c r="D18" s="324" t="s">
        <v>466</v>
      </c>
    </row>
    <row r="19" spans="3:10" x14ac:dyDescent="0.2">
      <c r="C19" s="325" t="s">
        <v>495</v>
      </c>
      <c r="D19" s="326" t="s">
        <v>466</v>
      </c>
    </row>
    <row r="20" spans="3:10" x14ac:dyDescent="0.2">
      <c r="C20" s="325" t="s">
        <v>496</v>
      </c>
      <c r="D20" s="326" t="s">
        <v>466</v>
      </c>
    </row>
    <row r="21" spans="3:10" ht="15" thickBot="1" x14ac:dyDescent="0.25">
      <c r="C21" s="327" t="s">
        <v>497</v>
      </c>
      <c r="D21" s="328" t="s">
        <v>603</v>
      </c>
    </row>
    <row r="22" spans="3:10" ht="15" thickBot="1" x14ac:dyDescent="0.25">
      <c r="C22" s="329"/>
    </row>
    <row r="23" spans="3:10" ht="45.75" thickBot="1" x14ac:dyDescent="0.25">
      <c r="C23" s="330" t="s">
        <v>550</v>
      </c>
      <c r="D23" s="331" t="s">
        <v>551</v>
      </c>
      <c r="E23" s="332" t="s">
        <v>552</v>
      </c>
      <c r="F23" s="333" t="s">
        <v>553</v>
      </c>
      <c r="G23" s="333" t="s">
        <v>554</v>
      </c>
      <c r="H23" s="333" t="s">
        <v>555</v>
      </c>
      <c r="I23" s="333" t="s">
        <v>556</v>
      </c>
      <c r="J23" s="333" t="s">
        <v>557</v>
      </c>
    </row>
    <row r="24" spans="3:10" ht="15" thickBot="1" x14ac:dyDescent="0.25">
      <c r="C24" s="334">
        <v>5</v>
      </c>
      <c r="D24" s="335" t="s">
        <v>558</v>
      </c>
      <c r="E24" s="336" t="s">
        <v>559</v>
      </c>
      <c r="F24" s="337">
        <v>124</v>
      </c>
      <c r="G24" s="335" t="s">
        <v>560</v>
      </c>
      <c r="H24" s="334">
        <v>124</v>
      </c>
      <c r="I24" s="338">
        <v>124000000</v>
      </c>
      <c r="J24" s="362">
        <v>4.6699999999999998E-2</v>
      </c>
    </row>
    <row r="25" spans="3:10" ht="15" thickBot="1" x14ac:dyDescent="0.25">
      <c r="C25" s="334">
        <v>8</v>
      </c>
      <c r="D25" s="335" t="s">
        <v>558</v>
      </c>
      <c r="E25" s="334" t="s">
        <v>561</v>
      </c>
      <c r="F25" s="337">
        <v>38</v>
      </c>
      <c r="G25" s="335" t="s">
        <v>560</v>
      </c>
      <c r="H25" s="334">
        <v>38</v>
      </c>
      <c r="I25" s="338">
        <v>38000000</v>
      </c>
      <c r="J25" s="363">
        <v>1.43E-2</v>
      </c>
    </row>
    <row r="26" spans="3:10" ht="15" thickBot="1" x14ac:dyDescent="0.25">
      <c r="C26" s="334">
        <v>12</v>
      </c>
      <c r="D26" s="335" t="s">
        <v>558</v>
      </c>
      <c r="E26" s="334" t="s">
        <v>562</v>
      </c>
      <c r="F26" s="337">
        <v>22</v>
      </c>
      <c r="G26" s="335" t="s">
        <v>560</v>
      </c>
      <c r="H26" s="334">
        <v>22</v>
      </c>
      <c r="I26" s="338">
        <v>22000000</v>
      </c>
      <c r="J26" s="363">
        <v>8.3000000000000001E-3</v>
      </c>
    </row>
    <row r="27" spans="3:10" ht="15" thickBot="1" x14ac:dyDescent="0.25">
      <c r="C27" s="334">
        <v>14</v>
      </c>
      <c r="D27" s="335" t="s">
        <v>558</v>
      </c>
      <c r="E27" s="334" t="s">
        <v>563</v>
      </c>
      <c r="F27" s="337">
        <v>53</v>
      </c>
      <c r="G27" s="335" t="s">
        <v>560</v>
      </c>
      <c r="H27" s="334">
        <v>53</v>
      </c>
      <c r="I27" s="338">
        <v>53000000</v>
      </c>
      <c r="J27" s="363">
        <v>0.02</v>
      </c>
    </row>
    <row r="28" spans="3:10" ht="15" thickBot="1" x14ac:dyDescent="0.25">
      <c r="C28" s="334">
        <v>16</v>
      </c>
      <c r="D28" s="335" t="s">
        <v>558</v>
      </c>
      <c r="E28" s="334" t="s">
        <v>564</v>
      </c>
      <c r="F28" s="337">
        <v>25</v>
      </c>
      <c r="G28" s="335" t="s">
        <v>560</v>
      </c>
      <c r="H28" s="334">
        <v>25</v>
      </c>
      <c r="I28" s="338">
        <v>25000000</v>
      </c>
      <c r="J28" s="363">
        <v>9.4000000000000004E-3</v>
      </c>
    </row>
    <row r="29" spans="3:10" ht="15" thickBot="1" x14ac:dyDescent="0.25">
      <c r="C29" s="334">
        <v>20</v>
      </c>
      <c r="D29" s="335" t="s">
        <v>558</v>
      </c>
      <c r="E29" s="334" t="s">
        <v>565</v>
      </c>
      <c r="F29" s="337">
        <v>21</v>
      </c>
      <c r="G29" s="335" t="s">
        <v>560</v>
      </c>
      <c r="H29" s="334">
        <v>21</v>
      </c>
      <c r="I29" s="338">
        <v>21000000</v>
      </c>
      <c r="J29" s="363">
        <v>7.9000000000000008E-3</v>
      </c>
    </row>
    <row r="30" spans="3:10" ht="15" thickBot="1" x14ac:dyDescent="0.25">
      <c r="C30" s="334">
        <v>21</v>
      </c>
      <c r="D30" s="335" t="s">
        <v>558</v>
      </c>
      <c r="E30" s="334" t="s">
        <v>566</v>
      </c>
      <c r="F30" s="337">
        <v>44</v>
      </c>
      <c r="G30" s="335" t="s">
        <v>560</v>
      </c>
      <c r="H30" s="334">
        <v>44</v>
      </c>
      <c r="I30" s="338">
        <v>44000000</v>
      </c>
      <c r="J30" s="363">
        <v>1.66E-2</v>
      </c>
    </row>
    <row r="31" spans="3:10" ht="15" thickBot="1" x14ac:dyDescent="0.25">
      <c r="C31" s="334">
        <v>22</v>
      </c>
      <c r="D31" s="335" t="s">
        <v>558</v>
      </c>
      <c r="E31" s="334" t="s">
        <v>567</v>
      </c>
      <c r="F31" s="337">
        <v>46</v>
      </c>
      <c r="G31" s="335" t="s">
        <v>560</v>
      </c>
      <c r="H31" s="334">
        <v>46</v>
      </c>
      <c r="I31" s="338">
        <v>46000000</v>
      </c>
      <c r="J31" s="363">
        <v>1.7299999999999999E-2</v>
      </c>
    </row>
    <row r="32" spans="3:10" ht="15" thickBot="1" x14ac:dyDescent="0.25">
      <c r="C32" s="334">
        <v>24</v>
      </c>
      <c r="D32" s="335" t="s">
        <v>558</v>
      </c>
      <c r="E32" s="334" t="s">
        <v>568</v>
      </c>
      <c r="F32" s="337">
        <v>9</v>
      </c>
      <c r="G32" s="335" t="s">
        <v>560</v>
      </c>
      <c r="H32" s="334">
        <v>9</v>
      </c>
      <c r="I32" s="338">
        <v>9000000</v>
      </c>
      <c r="J32" s="363">
        <v>3.3999999999999998E-3</v>
      </c>
    </row>
    <row r="33" spans="3:10" ht="15" thickBot="1" x14ac:dyDescent="0.25">
      <c r="C33" s="334">
        <v>4</v>
      </c>
      <c r="D33" s="335" t="s">
        <v>558</v>
      </c>
      <c r="E33" s="334" t="s">
        <v>576</v>
      </c>
      <c r="F33" s="337">
        <v>10</v>
      </c>
      <c r="G33" s="335" t="s">
        <v>560</v>
      </c>
      <c r="H33" s="334">
        <v>10</v>
      </c>
      <c r="I33" s="338">
        <v>10000000</v>
      </c>
      <c r="J33" s="363">
        <v>3.8E-3</v>
      </c>
    </row>
    <row r="34" spans="3:10" ht="15" thickBot="1" x14ac:dyDescent="0.25">
      <c r="C34" s="334">
        <v>15</v>
      </c>
      <c r="D34" s="335" t="s">
        <v>558</v>
      </c>
      <c r="E34" s="334" t="s">
        <v>582</v>
      </c>
      <c r="F34" s="337">
        <v>70</v>
      </c>
      <c r="G34" s="335" t="s">
        <v>560</v>
      </c>
      <c r="H34" s="334">
        <v>70</v>
      </c>
      <c r="I34" s="338">
        <v>70000000</v>
      </c>
      <c r="J34" s="363">
        <v>2.64E-2</v>
      </c>
    </row>
    <row r="35" spans="3:10" ht="15" thickBot="1" x14ac:dyDescent="0.25">
      <c r="C35" s="334">
        <v>19</v>
      </c>
      <c r="D35" s="335" t="s">
        <v>558</v>
      </c>
      <c r="E35" s="334" t="s">
        <v>735</v>
      </c>
      <c r="F35" s="337">
        <v>3</v>
      </c>
      <c r="G35" s="335" t="s">
        <v>560</v>
      </c>
      <c r="H35" s="334">
        <v>3</v>
      </c>
      <c r="I35" s="338">
        <v>3000000</v>
      </c>
      <c r="J35" s="363">
        <v>1.1000000000000001E-3</v>
      </c>
    </row>
    <row r="36" spans="3:10" ht="15" thickBot="1" x14ac:dyDescent="0.25">
      <c r="C36" s="334">
        <v>13</v>
      </c>
      <c r="D36" s="335" t="s">
        <v>558</v>
      </c>
      <c r="E36" s="334" t="s">
        <v>569</v>
      </c>
      <c r="F36" s="337">
        <v>70</v>
      </c>
      <c r="G36" s="335" t="s">
        <v>560</v>
      </c>
      <c r="H36" s="334">
        <v>70</v>
      </c>
      <c r="I36" s="338">
        <v>70000000</v>
      </c>
      <c r="J36" s="363">
        <v>2.64E-2</v>
      </c>
    </row>
    <row r="37" spans="3:10" ht="15" thickBot="1" x14ac:dyDescent="0.25">
      <c r="C37" s="334">
        <v>25</v>
      </c>
      <c r="D37" s="335" t="s">
        <v>558</v>
      </c>
      <c r="E37" s="334" t="s">
        <v>570</v>
      </c>
      <c r="F37" s="337">
        <v>2</v>
      </c>
      <c r="G37" s="335" t="s">
        <v>560</v>
      </c>
      <c r="H37" s="334">
        <v>2</v>
      </c>
      <c r="I37" s="338">
        <v>2000000</v>
      </c>
      <c r="J37" s="363">
        <v>8.0000000000000004E-4</v>
      </c>
    </row>
    <row r="38" spans="3:10" ht="15" thickBot="1" x14ac:dyDescent="0.25">
      <c r="C38" s="339">
        <v>30</v>
      </c>
      <c r="D38" s="339" t="s">
        <v>558</v>
      </c>
      <c r="E38" s="334" t="s">
        <v>571</v>
      </c>
      <c r="F38" s="337">
        <v>250</v>
      </c>
      <c r="G38" s="335" t="s">
        <v>560</v>
      </c>
      <c r="H38" s="334">
        <v>250</v>
      </c>
      <c r="I38" s="338">
        <v>250000000</v>
      </c>
      <c r="J38" s="363">
        <v>9.4100000000000003E-2</v>
      </c>
    </row>
    <row r="39" spans="3:10" ht="15" thickBot="1" x14ac:dyDescent="0.25">
      <c r="C39" s="339">
        <v>31</v>
      </c>
      <c r="D39" s="339" t="s">
        <v>558</v>
      </c>
      <c r="E39" s="334" t="s">
        <v>572</v>
      </c>
      <c r="F39" s="337">
        <v>297</v>
      </c>
      <c r="G39" s="335" t="s">
        <v>560</v>
      </c>
      <c r="H39" s="334">
        <v>297</v>
      </c>
      <c r="I39" s="338">
        <v>297000000</v>
      </c>
      <c r="J39" s="363">
        <v>0.1118</v>
      </c>
    </row>
    <row r="40" spans="3:10" ht="15" thickBot="1" x14ac:dyDescent="0.25">
      <c r="C40" s="339">
        <v>34</v>
      </c>
      <c r="D40" s="339" t="s">
        <v>558</v>
      </c>
      <c r="E40" s="334" t="s">
        <v>573</v>
      </c>
      <c r="F40" s="337">
        <v>285</v>
      </c>
      <c r="G40" s="335" t="s">
        <v>560</v>
      </c>
      <c r="H40" s="334">
        <v>285</v>
      </c>
      <c r="I40" s="338">
        <v>285000000</v>
      </c>
      <c r="J40" s="363">
        <v>0.10730000000000001</v>
      </c>
    </row>
    <row r="41" spans="3:10" ht="15" thickBot="1" x14ac:dyDescent="0.25">
      <c r="C41" s="339">
        <v>35</v>
      </c>
      <c r="D41" s="339" t="s">
        <v>558</v>
      </c>
      <c r="E41" s="334" t="s">
        <v>716</v>
      </c>
      <c r="F41" s="337">
        <v>716</v>
      </c>
      <c r="G41" s="335" t="s">
        <v>560</v>
      </c>
      <c r="H41" s="334">
        <v>716</v>
      </c>
      <c r="I41" s="338">
        <v>716000000</v>
      </c>
      <c r="J41" s="363">
        <v>0.26950000000000002</v>
      </c>
    </row>
    <row r="42" spans="3:10" ht="15" thickBot="1" x14ac:dyDescent="0.25">
      <c r="C42" s="339">
        <v>39</v>
      </c>
      <c r="D42" s="339" t="s">
        <v>558</v>
      </c>
      <c r="E42" s="334" t="s">
        <v>574</v>
      </c>
      <c r="F42" s="337">
        <v>571</v>
      </c>
      <c r="G42" s="335" t="s">
        <v>560</v>
      </c>
      <c r="H42" s="334">
        <v>571</v>
      </c>
      <c r="I42" s="338">
        <v>571000000</v>
      </c>
      <c r="J42" s="364">
        <v>0.215</v>
      </c>
    </row>
    <row r="43" spans="3:10" ht="15" thickBot="1" x14ac:dyDescent="0.25">
      <c r="C43" s="810" t="s">
        <v>575</v>
      </c>
      <c r="D43" s="811"/>
      <c r="E43" s="811"/>
      <c r="F43" s="355">
        <v>2656</v>
      </c>
      <c r="G43" s="361"/>
      <c r="H43" s="356">
        <v>2656</v>
      </c>
      <c r="I43" s="357">
        <v>2656000000</v>
      </c>
      <c r="J43" s="342">
        <v>0.53120000000000001</v>
      </c>
    </row>
    <row r="44" spans="3:10" ht="15" thickBot="1" x14ac:dyDescent="0.25">
      <c r="C44" s="334">
        <v>17</v>
      </c>
      <c r="D44" s="335" t="s">
        <v>611</v>
      </c>
      <c r="E44" s="334" t="s">
        <v>577</v>
      </c>
      <c r="F44" s="337">
        <v>3</v>
      </c>
      <c r="G44" s="335" t="s">
        <v>560</v>
      </c>
      <c r="H44" s="334">
        <v>3</v>
      </c>
      <c r="I44" s="338">
        <v>3000000</v>
      </c>
      <c r="J44" s="363">
        <v>2.0999999999999999E-3</v>
      </c>
    </row>
    <row r="45" spans="3:10" ht="15" thickBot="1" x14ac:dyDescent="0.25">
      <c r="C45" s="334">
        <v>18</v>
      </c>
      <c r="D45" s="335" t="s">
        <v>611</v>
      </c>
      <c r="E45" s="334" t="s">
        <v>578</v>
      </c>
      <c r="F45" s="337">
        <v>3</v>
      </c>
      <c r="G45" s="335" t="s">
        <v>560</v>
      </c>
      <c r="H45" s="334">
        <v>3</v>
      </c>
      <c r="I45" s="338">
        <v>3000000</v>
      </c>
      <c r="J45" s="363">
        <v>2.0999999999999999E-3</v>
      </c>
    </row>
    <row r="46" spans="3:10" ht="15" thickBot="1" x14ac:dyDescent="0.25">
      <c r="C46" s="334">
        <v>23</v>
      </c>
      <c r="D46" s="335" t="s">
        <v>611</v>
      </c>
      <c r="E46" s="334" t="s">
        <v>579</v>
      </c>
      <c r="F46" s="337">
        <v>187</v>
      </c>
      <c r="G46" s="335" t="s">
        <v>560</v>
      </c>
      <c r="H46" s="334">
        <v>187</v>
      </c>
      <c r="I46" s="338">
        <v>187000000</v>
      </c>
      <c r="J46" s="363">
        <v>0.1308</v>
      </c>
    </row>
    <row r="47" spans="3:10" ht="15" thickBot="1" x14ac:dyDescent="0.25">
      <c r="C47" s="339">
        <v>36</v>
      </c>
      <c r="D47" s="339" t="s">
        <v>611</v>
      </c>
      <c r="E47" s="334" t="s">
        <v>580</v>
      </c>
      <c r="F47" s="337">
        <v>398</v>
      </c>
      <c r="G47" s="335" t="s">
        <v>560</v>
      </c>
      <c r="H47" s="334">
        <v>398</v>
      </c>
      <c r="I47" s="338">
        <v>398000000</v>
      </c>
      <c r="J47" s="364">
        <v>0.27829999999999999</v>
      </c>
    </row>
    <row r="48" spans="3:10" ht="15" thickBot="1" x14ac:dyDescent="0.25">
      <c r="C48" s="339">
        <v>40</v>
      </c>
      <c r="D48" s="339" t="s">
        <v>611</v>
      </c>
      <c r="E48" s="334" t="s">
        <v>581</v>
      </c>
      <c r="F48" s="337">
        <v>317</v>
      </c>
      <c r="G48" s="335" t="s">
        <v>560</v>
      </c>
      <c r="H48" s="334">
        <v>317</v>
      </c>
      <c r="I48" s="338">
        <v>317000000</v>
      </c>
      <c r="J48" s="364">
        <v>0.22170000000000001</v>
      </c>
    </row>
    <row r="49" spans="3:10" ht="15" thickBot="1" x14ac:dyDescent="0.25">
      <c r="C49" s="339">
        <v>28</v>
      </c>
      <c r="D49" s="339" t="s">
        <v>611</v>
      </c>
      <c r="E49" s="334" t="s">
        <v>583</v>
      </c>
      <c r="F49" s="335">
        <v>177</v>
      </c>
      <c r="G49" s="334" t="s">
        <v>560</v>
      </c>
      <c r="H49" s="337">
        <v>177</v>
      </c>
      <c r="I49" s="343">
        <v>177000000</v>
      </c>
      <c r="J49" s="365">
        <v>0.12379999999999999</v>
      </c>
    </row>
    <row r="50" spans="3:10" ht="15" thickBot="1" x14ac:dyDescent="0.25">
      <c r="C50" s="339">
        <v>37</v>
      </c>
      <c r="D50" s="339" t="s">
        <v>611</v>
      </c>
      <c r="E50" s="334" t="s">
        <v>584</v>
      </c>
      <c r="F50" s="335">
        <v>139</v>
      </c>
      <c r="G50" s="334" t="s">
        <v>560</v>
      </c>
      <c r="H50" s="337">
        <v>139</v>
      </c>
      <c r="I50" s="343">
        <v>139000000</v>
      </c>
      <c r="J50" s="365">
        <v>9.7199999999999995E-2</v>
      </c>
    </row>
    <row r="51" spans="3:10" ht="15" thickBot="1" x14ac:dyDescent="0.25">
      <c r="C51" s="339">
        <v>41</v>
      </c>
      <c r="D51" s="339" t="s">
        <v>611</v>
      </c>
      <c r="E51" s="334" t="s">
        <v>585</v>
      </c>
      <c r="F51" s="335">
        <v>111</v>
      </c>
      <c r="G51" s="334" t="s">
        <v>560</v>
      </c>
      <c r="H51" s="337">
        <v>111</v>
      </c>
      <c r="I51" s="343">
        <v>111000000</v>
      </c>
      <c r="J51" s="365">
        <v>7.7499999999999999E-2</v>
      </c>
    </row>
    <row r="52" spans="3:10" ht="15" thickBot="1" x14ac:dyDescent="0.25">
      <c r="C52" s="339">
        <v>44</v>
      </c>
      <c r="D52" s="339" t="s">
        <v>611</v>
      </c>
      <c r="E52" s="334" t="s">
        <v>612</v>
      </c>
      <c r="F52" s="335">
        <v>262</v>
      </c>
      <c r="G52" s="334" t="s">
        <v>560</v>
      </c>
      <c r="H52" s="337">
        <v>262</v>
      </c>
      <c r="I52" s="343">
        <v>262000000</v>
      </c>
      <c r="J52" s="365">
        <v>0.1832</v>
      </c>
    </row>
    <row r="53" spans="3:10" ht="15" thickBot="1" x14ac:dyDescent="0.25">
      <c r="C53" s="810" t="s">
        <v>575</v>
      </c>
      <c r="D53" s="811"/>
      <c r="E53" s="811"/>
      <c r="F53" s="358">
        <v>1597</v>
      </c>
      <c r="G53" s="359"/>
      <c r="H53" s="330">
        <v>1597</v>
      </c>
      <c r="I53" s="360">
        <v>1597000000</v>
      </c>
      <c r="J53" s="345">
        <v>0.31940000000000002</v>
      </c>
    </row>
    <row r="54" spans="3:10" ht="15" thickBot="1" x14ac:dyDescent="0.25">
      <c r="C54" s="346">
        <v>32</v>
      </c>
      <c r="D54" s="346" t="s">
        <v>613</v>
      </c>
      <c r="E54" s="336" t="s">
        <v>586</v>
      </c>
      <c r="F54" s="347">
        <v>249</v>
      </c>
      <c r="G54" s="347" t="s">
        <v>560</v>
      </c>
      <c r="H54" s="347">
        <v>249</v>
      </c>
      <c r="I54" s="348">
        <v>249000000</v>
      </c>
      <c r="J54" s="365">
        <v>0.501</v>
      </c>
    </row>
    <row r="55" spans="3:10" ht="15" thickBot="1" x14ac:dyDescent="0.25">
      <c r="C55" s="339">
        <v>38</v>
      </c>
      <c r="D55" s="339" t="s">
        <v>613</v>
      </c>
      <c r="E55" s="334" t="s">
        <v>587</v>
      </c>
      <c r="F55" s="337">
        <v>138</v>
      </c>
      <c r="G55" s="337" t="s">
        <v>560</v>
      </c>
      <c r="H55" s="337">
        <v>138</v>
      </c>
      <c r="I55" s="343">
        <v>138000000</v>
      </c>
      <c r="J55" s="365">
        <v>0.2777</v>
      </c>
    </row>
    <row r="56" spans="3:10" ht="15" thickBot="1" x14ac:dyDescent="0.25">
      <c r="C56" s="340">
        <v>42</v>
      </c>
      <c r="D56" s="340" t="s">
        <v>613</v>
      </c>
      <c r="E56" s="382" t="s">
        <v>588</v>
      </c>
      <c r="F56" s="317">
        <v>110</v>
      </c>
      <c r="G56" s="317" t="s">
        <v>560</v>
      </c>
      <c r="H56" s="317">
        <v>110</v>
      </c>
      <c r="I56" s="349">
        <v>110000000</v>
      </c>
      <c r="J56" s="365">
        <v>0.2213</v>
      </c>
    </row>
    <row r="57" spans="3:10" ht="15" thickBot="1" x14ac:dyDescent="0.25">
      <c r="C57" s="810" t="s">
        <v>575</v>
      </c>
      <c r="D57" s="811"/>
      <c r="E57" s="812"/>
      <c r="F57" s="341">
        <v>497</v>
      </c>
      <c r="G57" s="350"/>
      <c r="H57" s="351">
        <v>497</v>
      </c>
      <c r="I57" s="352">
        <v>497000000</v>
      </c>
      <c r="J57" s="345">
        <v>9.9599999999999994E-2</v>
      </c>
    </row>
    <row r="58" spans="3:10" ht="15" thickBot="1" x14ac:dyDescent="0.25">
      <c r="C58" s="340">
        <v>43</v>
      </c>
      <c r="D58" s="340" t="s">
        <v>614</v>
      </c>
      <c r="E58" s="382" t="s">
        <v>615</v>
      </c>
      <c r="F58" s="317">
        <v>250</v>
      </c>
      <c r="G58" s="317" t="s">
        <v>560</v>
      </c>
      <c r="H58" s="317">
        <v>250</v>
      </c>
      <c r="I58" s="349">
        <v>250000000</v>
      </c>
      <c r="J58" s="365">
        <v>0.05</v>
      </c>
    </row>
    <row r="59" spans="3:10" ht="15" thickBot="1" x14ac:dyDescent="0.25">
      <c r="C59" s="810" t="s">
        <v>575</v>
      </c>
      <c r="D59" s="811"/>
      <c r="E59" s="812"/>
      <c r="F59" s="341">
        <v>250</v>
      </c>
      <c r="G59" s="350"/>
      <c r="H59" s="351">
        <v>250</v>
      </c>
      <c r="I59" s="352">
        <v>250000000</v>
      </c>
      <c r="J59" s="345">
        <v>0.05</v>
      </c>
    </row>
    <row r="60" spans="3:10" ht="15" thickBot="1" x14ac:dyDescent="0.25">
      <c r="C60" s="321"/>
      <c r="D60" s="353" t="s">
        <v>425</v>
      </c>
      <c r="E60" s="353"/>
      <c r="F60" s="350">
        <v>5000</v>
      </c>
      <c r="G60" s="353"/>
      <c r="H60" s="350"/>
      <c r="I60" s="352">
        <v>5000000000</v>
      </c>
      <c r="J60" s="344">
        <v>1</v>
      </c>
    </row>
    <row r="65" spans="1:8" s="374" customFormat="1" x14ac:dyDescent="0.2">
      <c r="A65" s="166"/>
      <c r="B65" s="166"/>
      <c r="C65" s="166"/>
      <c r="D65" s="166"/>
      <c r="E65" s="166"/>
      <c r="F65" s="166"/>
      <c r="G65" s="166"/>
      <c r="H65" s="166"/>
    </row>
    <row r="66" spans="1:8" s="374" customFormat="1" x14ac:dyDescent="0.2">
      <c r="A66" s="166"/>
      <c r="B66" s="166"/>
      <c r="C66" s="166"/>
      <c r="D66" s="166"/>
      <c r="E66" s="166"/>
      <c r="F66" s="166"/>
      <c r="G66" s="166"/>
      <c r="H66" s="166"/>
    </row>
    <row r="67" spans="1:8" s="374" customFormat="1" x14ac:dyDescent="0.2">
      <c r="A67" s="166"/>
      <c r="B67" s="166"/>
      <c r="C67" s="166"/>
      <c r="D67" s="166"/>
      <c r="E67" s="166"/>
      <c r="F67" s="166"/>
      <c r="G67" s="166"/>
      <c r="H67" s="166"/>
    </row>
  </sheetData>
  <mergeCells count="5">
    <mergeCell ref="C59:E59"/>
    <mergeCell ref="C4:D4"/>
    <mergeCell ref="C43:E43"/>
    <mergeCell ref="C53:E53"/>
    <mergeCell ref="C57:E57"/>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xcel.Sheet.12" shapeId="13313" r:id="rId4">
          <objectPr defaultSize="0" autoPict="0" r:id="rId5">
            <anchor moveWithCells="1" sizeWithCells="1">
              <from>
                <xdr:col>1</xdr:col>
                <xdr:colOff>600075</xdr:colOff>
                <xdr:row>23</xdr:row>
                <xdr:rowOff>85725</xdr:rowOff>
              </from>
              <to>
                <xdr:col>9</xdr:col>
                <xdr:colOff>152400</xdr:colOff>
                <xdr:row>48</xdr:row>
                <xdr:rowOff>0</xdr:rowOff>
              </to>
            </anchor>
          </objectPr>
        </oleObject>
      </mc:Choice>
      <mc:Fallback>
        <oleObject progId="Excel.Sheet.12" shapeId="13313"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H37"/>
  <sheetViews>
    <sheetView showGridLines="0" topLeftCell="A27" zoomScaleNormal="100" workbookViewId="0">
      <selection activeCell="D45" sqref="D44:D45"/>
    </sheetView>
  </sheetViews>
  <sheetFormatPr baseColWidth="10" defaultColWidth="11.5703125" defaultRowHeight="14.25" x14ac:dyDescent="0.2"/>
  <cols>
    <col min="1" max="1" width="11.5703125" style="166"/>
    <col min="2" max="2" width="16.28515625" style="166" customWidth="1"/>
    <col min="3" max="3" width="30.85546875" style="166" customWidth="1"/>
    <col min="4" max="4" width="30.7109375" style="166" customWidth="1"/>
    <col min="5" max="5" width="18.42578125" style="166" customWidth="1"/>
    <col min="6" max="6" width="13.42578125" style="166" customWidth="1"/>
    <col min="7" max="7" width="6.140625" style="166" customWidth="1"/>
    <col min="8" max="8" width="6.28515625" style="166" customWidth="1"/>
    <col min="9" max="9" width="4.42578125" style="166" customWidth="1"/>
    <col min="10" max="16384" width="11.5703125" style="166"/>
  </cols>
  <sheetData>
    <row r="3" spans="3:7" x14ac:dyDescent="0.2">
      <c r="C3" s="306"/>
    </row>
    <row r="5" spans="3:7" x14ac:dyDescent="0.2">
      <c r="C5" s="231"/>
    </row>
    <row r="6" spans="3:7" x14ac:dyDescent="0.2">
      <c r="C6" s="231"/>
    </row>
    <row r="7" spans="3:7" x14ac:dyDescent="0.2">
      <c r="C7" s="307"/>
      <c r="E7" s="307"/>
      <c r="F7" s="307"/>
    </row>
    <row r="8" spans="3:7" x14ac:dyDescent="0.2">
      <c r="C8" s="308"/>
      <c r="D8" s="383"/>
      <c r="E8" s="308"/>
      <c r="F8" s="309"/>
      <c r="G8" s="309"/>
    </row>
    <row r="9" spans="3:7" x14ac:dyDescent="0.2">
      <c r="C9" s="231"/>
    </row>
    <row r="10" spans="3:7" ht="15" x14ac:dyDescent="0.2">
      <c r="C10" s="310"/>
    </row>
    <row r="11" spans="3:7" x14ac:dyDescent="0.2">
      <c r="C11" s="306"/>
    </row>
    <row r="13" spans="3:7" ht="17.25" customHeight="1" x14ac:dyDescent="0.2">
      <c r="C13" s="311"/>
    </row>
    <row r="14" spans="3:7" x14ac:dyDescent="0.2">
      <c r="C14" s="306"/>
    </row>
    <row r="15" spans="3:7" x14ac:dyDescent="0.2">
      <c r="C15" s="311"/>
    </row>
    <row r="16" spans="3:7" x14ac:dyDescent="0.2">
      <c r="C16" s="231"/>
    </row>
    <row r="17" spans="2:8" x14ac:dyDescent="0.2">
      <c r="C17" s="231"/>
    </row>
    <row r="18" spans="2:8" ht="15" x14ac:dyDescent="0.2">
      <c r="C18" s="310" t="s">
        <v>498</v>
      </c>
      <c r="F18" s="312"/>
    </row>
    <row r="19" spans="2:8" ht="15" thickBot="1" x14ac:dyDescent="0.25">
      <c r="C19" s="306"/>
      <c r="F19" s="312"/>
    </row>
    <row r="20" spans="2:8" ht="15.75" thickBot="1" x14ac:dyDescent="0.25">
      <c r="C20" s="384" t="s">
        <v>627</v>
      </c>
      <c r="D20" s="385" t="s">
        <v>628</v>
      </c>
      <c r="F20" s="312"/>
    </row>
    <row r="21" spans="2:8" ht="15" thickBot="1" x14ac:dyDescent="0.25">
      <c r="C21" s="386" t="s">
        <v>629</v>
      </c>
      <c r="D21" s="387" t="s">
        <v>630</v>
      </c>
      <c r="F21" s="312"/>
    </row>
    <row r="22" spans="2:8" ht="15" thickBot="1" x14ac:dyDescent="0.25">
      <c r="C22" s="386" t="s">
        <v>611</v>
      </c>
      <c r="D22" s="387" t="s">
        <v>736</v>
      </c>
      <c r="F22" s="312"/>
    </row>
    <row r="23" spans="2:8" ht="15" thickBot="1" x14ac:dyDescent="0.25">
      <c r="C23" s="386" t="s">
        <v>613</v>
      </c>
      <c r="D23" s="387" t="s">
        <v>631</v>
      </c>
      <c r="F23" s="312"/>
    </row>
    <row r="24" spans="2:8" ht="15" thickBot="1" x14ac:dyDescent="0.25">
      <c r="C24" s="386" t="s">
        <v>614</v>
      </c>
      <c r="D24" s="387" t="s">
        <v>631</v>
      </c>
      <c r="F24" s="312"/>
    </row>
    <row r="25" spans="2:8" ht="15" thickBot="1" x14ac:dyDescent="0.25">
      <c r="C25" s="386" t="s">
        <v>490</v>
      </c>
      <c r="D25" s="387" t="s">
        <v>723</v>
      </c>
      <c r="F25" s="312"/>
    </row>
    <row r="26" spans="2:8" ht="15" thickBot="1" x14ac:dyDescent="0.25">
      <c r="C26" s="386" t="s">
        <v>633</v>
      </c>
      <c r="D26" s="387" t="s">
        <v>632</v>
      </c>
      <c r="F26" s="312"/>
    </row>
    <row r="27" spans="2:8" ht="15" thickBot="1" x14ac:dyDescent="0.25">
      <c r="C27" s="386" t="s">
        <v>717</v>
      </c>
      <c r="D27" s="387" t="s">
        <v>100</v>
      </c>
      <c r="F27" s="312"/>
    </row>
    <row r="28" spans="2:8" ht="15" thickBot="1" x14ac:dyDescent="0.25">
      <c r="C28" s="388" t="s">
        <v>634</v>
      </c>
      <c r="D28" s="389" t="s">
        <v>635</v>
      </c>
      <c r="F28" s="312"/>
    </row>
    <row r="29" spans="2:8" ht="15.75" thickBot="1" x14ac:dyDescent="0.25">
      <c r="C29" s="815" t="s">
        <v>636</v>
      </c>
      <c r="D29" s="816"/>
      <c r="F29" s="312"/>
    </row>
    <row r="30" spans="2:8" ht="15" thickBot="1" x14ac:dyDescent="0.25">
      <c r="C30" s="817" t="s">
        <v>724</v>
      </c>
      <c r="D30" s="818"/>
      <c r="F30" s="308"/>
      <c r="G30" s="309"/>
      <c r="H30" s="309"/>
    </row>
    <row r="31" spans="2:8" x14ac:dyDescent="0.2">
      <c r="C31" s="231"/>
      <c r="F31" s="31"/>
      <c r="G31" s="309"/>
    </row>
    <row r="32" spans="2:8" x14ac:dyDescent="0.2">
      <c r="B32" s="231"/>
    </row>
    <row r="33" spans="2:6" x14ac:dyDescent="0.2">
      <c r="B33" s="231"/>
    </row>
    <row r="34" spans="2:6" x14ac:dyDescent="0.2">
      <c r="B34" s="796"/>
    </row>
    <row r="35" spans="2:6" x14ac:dyDescent="0.2">
      <c r="B35" s="307"/>
      <c r="C35" s="307" t="s">
        <v>637</v>
      </c>
      <c r="D35" s="307"/>
      <c r="E35" s="307"/>
      <c r="F35" s="307"/>
    </row>
    <row r="36" spans="2:6" x14ac:dyDescent="0.2">
      <c r="B36" s="308"/>
      <c r="D36" s="309"/>
      <c r="E36" s="308"/>
      <c r="F36" s="307"/>
    </row>
    <row r="37" spans="2:6" x14ac:dyDescent="0.2">
      <c r="D37" s="313"/>
      <c r="E37" s="313"/>
    </row>
  </sheetData>
  <mergeCells count="2">
    <mergeCell ref="C29:D29"/>
    <mergeCell ref="C30:D30"/>
  </mergeCells>
  <pageMargins left="0.7" right="0.7" top="0.75" bottom="0.75" header="0.3" footer="0.3"/>
  <pageSetup paperSize="9" scale="73" orientation="portrait" r:id="rId1"/>
  <drawing r:id="rId2"/>
  <legacyDrawing r:id="rId3"/>
  <oleObjects>
    <mc:AlternateContent xmlns:mc="http://schemas.openxmlformats.org/markup-compatibility/2006">
      <mc:Choice Requires="x14">
        <oleObject progId="Excel.Sheet.8" shapeId="14340" r:id="rId4">
          <objectPr defaultSize="0" autoPict="0" r:id="rId5">
            <anchor moveWithCells="1" sizeWithCells="1">
              <from>
                <xdr:col>1</xdr:col>
                <xdr:colOff>123825</xdr:colOff>
                <xdr:row>1</xdr:row>
                <xdr:rowOff>180975</xdr:rowOff>
              </from>
              <to>
                <xdr:col>7</xdr:col>
                <xdr:colOff>304800</xdr:colOff>
                <xdr:row>10</xdr:row>
                <xdr:rowOff>152400</xdr:rowOff>
              </to>
            </anchor>
          </objectPr>
        </oleObject>
      </mc:Choice>
      <mc:Fallback>
        <oleObject progId="Excel.Sheet.8" shapeId="14340" r:id="rId4"/>
      </mc:Fallback>
    </mc:AlternateContent>
    <mc:AlternateContent xmlns:mc="http://schemas.openxmlformats.org/markup-compatibility/2006">
      <mc:Choice Requires="x14">
        <oleObject progId="Excel.Sheet.8" shapeId="14341" r:id="rId6">
          <objectPr defaultSize="0" autoPict="0" r:id="rId7">
            <anchor moveWithCells="1" sizeWithCells="1">
              <from>
                <xdr:col>1</xdr:col>
                <xdr:colOff>142875</xdr:colOff>
                <xdr:row>12</xdr:row>
                <xdr:rowOff>76200</xdr:rowOff>
              </from>
              <to>
                <xdr:col>5</xdr:col>
                <xdr:colOff>619125</xdr:colOff>
                <xdr:row>15</xdr:row>
                <xdr:rowOff>104775</xdr:rowOff>
              </to>
            </anchor>
          </objectPr>
        </oleObject>
      </mc:Choice>
      <mc:Fallback>
        <oleObject progId="Excel.Sheet.8" shapeId="14341" r:id="rId6"/>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11"/>
  <sheetViews>
    <sheetView showGridLines="0" topLeftCell="A91" zoomScaleNormal="100" workbookViewId="0">
      <selection activeCell="D51" sqref="D51"/>
    </sheetView>
  </sheetViews>
  <sheetFormatPr baseColWidth="10" defaultColWidth="11.42578125" defaultRowHeight="12.75" x14ac:dyDescent="0.2"/>
  <cols>
    <col min="1" max="1" width="36.140625" style="31" customWidth="1"/>
    <col min="2" max="2" width="19.7109375" style="31" bestFit="1" customWidth="1"/>
    <col min="3" max="3" width="22" style="31" customWidth="1"/>
    <col min="4" max="4" width="46.5703125" style="31" customWidth="1"/>
    <col min="5" max="5" width="19.7109375" style="31" bestFit="1" customWidth="1"/>
    <col min="6" max="6" width="17.140625" style="31" bestFit="1" customWidth="1"/>
    <col min="7" max="7" width="15.42578125" style="31" bestFit="1" customWidth="1"/>
    <col min="8" max="8" width="17" style="31" customWidth="1"/>
    <col min="9" max="9" width="12" style="31" bestFit="1" customWidth="1"/>
    <col min="10" max="256" width="11.42578125" style="31"/>
    <col min="257" max="257" width="42.5703125" style="31" customWidth="1"/>
    <col min="258" max="258" width="18.28515625" style="31" bestFit="1" customWidth="1"/>
    <col min="259" max="259" width="22" style="31" customWidth="1"/>
    <col min="260" max="260" width="48.85546875" style="31" customWidth="1"/>
    <col min="261" max="261" width="21.85546875" style="31" bestFit="1" customWidth="1"/>
    <col min="262" max="262" width="17" style="31" bestFit="1" customWidth="1"/>
    <col min="263" max="263" width="15.42578125" style="31" bestFit="1" customWidth="1"/>
    <col min="264" max="264" width="17" style="31" customWidth="1"/>
    <col min="265" max="265" width="12" style="31" bestFit="1" customWidth="1"/>
    <col min="266" max="512" width="11.42578125" style="31"/>
    <col min="513" max="513" width="42.5703125" style="31" customWidth="1"/>
    <col min="514" max="514" width="18.28515625" style="31" bestFit="1" customWidth="1"/>
    <col min="515" max="515" width="22" style="31" customWidth="1"/>
    <col min="516" max="516" width="48.85546875" style="31" customWidth="1"/>
    <col min="517" max="517" width="21.85546875" style="31" bestFit="1" customWidth="1"/>
    <col min="518" max="518" width="17" style="31" bestFit="1" customWidth="1"/>
    <col min="519" max="519" width="15.42578125" style="31" bestFit="1" customWidth="1"/>
    <col min="520" max="520" width="17" style="31" customWidth="1"/>
    <col min="521" max="521" width="12" style="31" bestFit="1" customWidth="1"/>
    <col min="522" max="768" width="11.42578125" style="31"/>
    <col min="769" max="769" width="42.5703125" style="31" customWidth="1"/>
    <col min="770" max="770" width="18.28515625" style="31" bestFit="1" customWidth="1"/>
    <col min="771" max="771" width="22" style="31" customWidth="1"/>
    <col min="772" max="772" width="48.85546875" style="31" customWidth="1"/>
    <col min="773" max="773" width="21.85546875" style="31" bestFit="1" customWidth="1"/>
    <col min="774" max="774" width="17" style="31" bestFit="1" customWidth="1"/>
    <col min="775" max="775" width="15.42578125" style="31" bestFit="1" customWidth="1"/>
    <col min="776" max="776" width="17" style="31" customWidth="1"/>
    <col min="777" max="777" width="12" style="31" bestFit="1" customWidth="1"/>
    <col min="778" max="1024" width="11.42578125" style="31"/>
    <col min="1025" max="1025" width="42.5703125" style="31" customWidth="1"/>
    <col min="1026" max="1026" width="18.28515625" style="31" bestFit="1" customWidth="1"/>
    <col min="1027" max="1027" width="22" style="31" customWidth="1"/>
    <col min="1028" max="1028" width="48.85546875" style="31" customWidth="1"/>
    <col min="1029" max="1029" width="21.85546875" style="31" bestFit="1" customWidth="1"/>
    <col min="1030" max="1030" width="17" style="31" bestFit="1" customWidth="1"/>
    <col min="1031" max="1031" width="15.42578125" style="31" bestFit="1" customWidth="1"/>
    <col min="1032" max="1032" width="17" style="31" customWidth="1"/>
    <col min="1033" max="1033" width="12" style="31" bestFit="1" customWidth="1"/>
    <col min="1034" max="1280" width="11.42578125" style="31"/>
    <col min="1281" max="1281" width="42.5703125" style="31" customWidth="1"/>
    <col min="1282" max="1282" width="18.28515625" style="31" bestFit="1" customWidth="1"/>
    <col min="1283" max="1283" width="22" style="31" customWidth="1"/>
    <col min="1284" max="1284" width="48.85546875" style="31" customWidth="1"/>
    <col min="1285" max="1285" width="21.85546875" style="31" bestFit="1" customWidth="1"/>
    <col min="1286" max="1286" width="17" style="31" bestFit="1" customWidth="1"/>
    <col min="1287" max="1287" width="15.42578125" style="31" bestFit="1" customWidth="1"/>
    <col min="1288" max="1288" width="17" style="31" customWidth="1"/>
    <col min="1289" max="1289" width="12" style="31" bestFit="1" customWidth="1"/>
    <col min="1290" max="1536" width="11.42578125" style="31"/>
    <col min="1537" max="1537" width="42.5703125" style="31" customWidth="1"/>
    <col min="1538" max="1538" width="18.28515625" style="31" bestFit="1" customWidth="1"/>
    <col min="1539" max="1539" width="22" style="31" customWidth="1"/>
    <col min="1540" max="1540" width="48.85546875" style="31" customWidth="1"/>
    <col min="1541" max="1541" width="21.85546875" style="31" bestFit="1" customWidth="1"/>
    <col min="1542" max="1542" width="17" style="31" bestFit="1" customWidth="1"/>
    <col min="1543" max="1543" width="15.42578125" style="31" bestFit="1" customWidth="1"/>
    <col min="1544" max="1544" width="17" style="31" customWidth="1"/>
    <col min="1545" max="1545" width="12" style="31" bestFit="1" customWidth="1"/>
    <col min="1546" max="1792" width="11.42578125" style="31"/>
    <col min="1793" max="1793" width="42.5703125" style="31" customWidth="1"/>
    <col min="1794" max="1794" width="18.28515625" style="31" bestFit="1" customWidth="1"/>
    <col min="1795" max="1795" width="22" style="31" customWidth="1"/>
    <col min="1796" max="1796" width="48.85546875" style="31" customWidth="1"/>
    <col min="1797" max="1797" width="21.85546875" style="31" bestFit="1" customWidth="1"/>
    <col min="1798" max="1798" width="17" style="31" bestFit="1" customWidth="1"/>
    <col min="1799" max="1799" width="15.42578125" style="31" bestFit="1" customWidth="1"/>
    <col min="1800" max="1800" width="17" style="31" customWidth="1"/>
    <col min="1801" max="1801" width="12" style="31" bestFit="1" customWidth="1"/>
    <col min="1802" max="2048" width="11.42578125" style="31"/>
    <col min="2049" max="2049" width="42.5703125" style="31" customWidth="1"/>
    <col min="2050" max="2050" width="18.28515625" style="31" bestFit="1" customWidth="1"/>
    <col min="2051" max="2051" width="22" style="31" customWidth="1"/>
    <col min="2052" max="2052" width="48.85546875" style="31" customWidth="1"/>
    <col min="2053" max="2053" width="21.85546875" style="31" bestFit="1" customWidth="1"/>
    <col min="2054" max="2054" width="17" style="31" bestFit="1" customWidth="1"/>
    <col min="2055" max="2055" width="15.42578125" style="31" bestFit="1" customWidth="1"/>
    <col min="2056" max="2056" width="17" style="31" customWidth="1"/>
    <col min="2057" max="2057" width="12" style="31" bestFit="1" customWidth="1"/>
    <col min="2058" max="2304" width="11.42578125" style="31"/>
    <col min="2305" max="2305" width="42.5703125" style="31" customWidth="1"/>
    <col min="2306" max="2306" width="18.28515625" style="31" bestFit="1" customWidth="1"/>
    <col min="2307" max="2307" width="22" style="31" customWidth="1"/>
    <col min="2308" max="2308" width="48.85546875" style="31" customWidth="1"/>
    <col min="2309" max="2309" width="21.85546875" style="31" bestFit="1" customWidth="1"/>
    <col min="2310" max="2310" width="17" style="31" bestFit="1" customWidth="1"/>
    <col min="2311" max="2311" width="15.42578125" style="31" bestFit="1" customWidth="1"/>
    <col min="2312" max="2312" width="17" style="31" customWidth="1"/>
    <col min="2313" max="2313" width="12" style="31" bestFit="1" customWidth="1"/>
    <col min="2314" max="2560" width="11.42578125" style="31"/>
    <col min="2561" max="2561" width="42.5703125" style="31" customWidth="1"/>
    <col min="2562" max="2562" width="18.28515625" style="31" bestFit="1" customWidth="1"/>
    <col min="2563" max="2563" width="22" style="31" customWidth="1"/>
    <col min="2564" max="2564" width="48.85546875" style="31" customWidth="1"/>
    <col min="2565" max="2565" width="21.85546875" style="31" bestFit="1" customWidth="1"/>
    <col min="2566" max="2566" width="17" style="31" bestFit="1" customWidth="1"/>
    <col min="2567" max="2567" width="15.42578125" style="31" bestFit="1" customWidth="1"/>
    <col min="2568" max="2568" width="17" style="31" customWidth="1"/>
    <col min="2569" max="2569" width="12" style="31" bestFit="1" customWidth="1"/>
    <col min="2570" max="2816" width="11.42578125" style="31"/>
    <col min="2817" max="2817" width="42.5703125" style="31" customWidth="1"/>
    <col min="2818" max="2818" width="18.28515625" style="31" bestFit="1" customWidth="1"/>
    <col min="2819" max="2819" width="22" style="31" customWidth="1"/>
    <col min="2820" max="2820" width="48.85546875" style="31" customWidth="1"/>
    <col min="2821" max="2821" width="21.85546875" style="31" bestFit="1" customWidth="1"/>
    <col min="2822" max="2822" width="17" style="31" bestFit="1" customWidth="1"/>
    <col min="2823" max="2823" width="15.42578125" style="31" bestFit="1" customWidth="1"/>
    <col min="2824" max="2824" width="17" style="31" customWidth="1"/>
    <col min="2825" max="2825" width="12" style="31" bestFit="1" customWidth="1"/>
    <col min="2826" max="3072" width="11.42578125" style="31"/>
    <col min="3073" max="3073" width="42.5703125" style="31" customWidth="1"/>
    <col min="3074" max="3074" width="18.28515625" style="31" bestFit="1" customWidth="1"/>
    <col min="3075" max="3075" width="22" style="31" customWidth="1"/>
    <col min="3076" max="3076" width="48.85546875" style="31" customWidth="1"/>
    <col min="3077" max="3077" width="21.85546875" style="31" bestFit="1" customWidth="1"/>
    <col min="3078" max="3078" width="17" style="31" bestFit="1" customWidth="1"/>
    <col min="3079" max="3079" width="15.42578125" style="31" bestFit="1" customWidth="1"/>
    <col min="3080" max="3080" width="17" style="31" customWidth="1"/>
    <col min="3081" max="3081" width="12" style="31" bestFit="1" customWidth="1"/>
    <col min="3082" max="3328" width="11.42578125" style="31"/>
    <col min="3329" max="3329" width="42.5703125" style="31" customWidth="1"/>
    <col min="3330" max="3330" width="18.28515625" style="31" bestFit="1" customWidth="1"/>
    <col min="3331" max="3331" width="22" style="31" customWidth="1"/>
    <col min="3332" max="3332" width="48.85546875" style="31" customWidth="1"/>
    <col min="3333" max="3333" width="21.85546875" style="31" bestFit="1" customWidth="1"/>
    <col min="3334" max="3334" width="17" style="31" bestFit="1" customWidth="1"/>
    <col min="3335" max="3335" width="15.42578125" style="31" bestFit="1" customWidth="1"/>
    <col min="3336" max="3336" width="17" style="31" customWidth="1"/>
    <col min="3337" max="3337" width="12" style="31" bestFit="1" customWidth="1"/>
    <col min="3338" max="3584" width="11.42578125" style="31"/>
    <col min="3585" max="3585" width="42.5703125" style="31" customWidth="1"/>
    <col min="3586" max="3586" width="18.28515625" style="31" bestFit="1" customWidth="1"/>
    <col min="3587" max="3587" width="22" style="31" customWidth="1"/>
    <col min="3588" max="3588" width="48.85546875" style="31" customWidth="1"/>
    <col min="3589" max="3589" width="21.85546875" style="31" bestFit="1" customWidth="1"/>
    <col min="3590" max="3590" width="17" style="31" bestFit="1" customWidth="1"/>
    <col min="3591" max="3591" width="15.42578125" style="31" bestFit="1" customWidth="1"/>
    <col min="3592" max="3592" width="17" style="31" customWidth="1"/>
    <col min="3593" max="3593" width="12" style="31" bestFit="1" customWidth="1"/>
    <col min="3594" max="3840" width="11.42578125" style="31"/>
    <col min="3841" max="3841" width="42.5703125" style="31" customWidth="1"/>
    <col min="3842" max="3842" width="18.28515625" style="31" bestFit="1" customWidth="1"/>
    <col min="3843" max="3843" width="22" style="31" customWidth="1"/>
    <col min="3844" max="3844" width="48.85546875" style="31" customWidth="1"/>
    <col min="3845" max="3845" width="21.85546875" style="31" bestFit="1" customWidth="1"/>
    <col min="3846" max="3846" width="17" style="31" bestFit="1" customWidth="1"/>
    <col min="3847" max="3847" width="15.42578125" style="31" bestFit="1" customWidth="1"/>
    <col min="3848" max="3848" width="17" style="31" customWidth="1"/>
    <col min="3849" max="3849" width="12" style="31" bestFit="1" customWidth="1"/>
    <col min="3850" max="4096" width="11.42578125" style="31"/>
    <col min="4097" max="4097" width="42.5703125" style="31" customWidth="1"/>
    <col min="4098" max="4098" width="18.28515625" style="31" bestFit="1" customWidth="1"/>
    <col min="4099" max="4099" width="22" style="31" customWidth="1"/>
    <col min="4100" max="4100" width="48.85546875" style="31" customWidth="1"/>
    <col min="4101" max="4101" width="21.85546875" style="31" bestFit="1" customWidth="1"/>
    <col min="4102" max="4102" width="17" style="31" bestFit="1" customWidth="1"/>
    <col min="4103" max="4103" width="15.42578125" style="31" bestFit="1" customWidth="1"/>
    <col min="4104" max="4104" width="17" style="31" customWidth="1"/>
    <col min="4105" max="4105" width="12" style="31" bestFit="1" customWidth="1"/>
    <col min="4106" max="4352" width="11.42578125" style="31"/>
    <col min="4353" max="4353" width="42.5703125" style="31" customWidth="1"/>
    <col min="4354" max="4354" width="18.28515625" style="31" bestFit="1" customWidth="1"/>
    <col min="4355" max="4355" width="22" style="31" customWidth="1"/>
    <col min="4356" max="4356" width="48.85546875" style="31" customWidth="1"/>
    <col min="4357" max="4357" width="21.85546875" style="31" bestFit="1" customWidth="1"/>
    <col min="4358" max="4358" width="17" style="31" bestFit="1" customWidth="1"/>
    <col min="4359" max="4359" width="15.42578125" style="31" bestFit="1" customWidth="1"/>
    <col min="4360" max="4360" width="17" style="31" customWidth="1"/>
    <col min="4361" max="4361" width="12" style="31" bestFit="1" customWidth="1"/>
    <col min="4362" max="4608" width="11.42578125" style="31"/>
    <col min="4609" max="4609" width="42.5703125" style="31" customWidth="1"/>
    <col min="4610" max="4610" width="18.28515625" style="31" bestFit="1" customWidth="1"/>
    <col min="4611" max="4611" width="22" style="31" customWidth="1"/>
    <col min="4612" max="4612" width="48.85546875" style="31" customWidth="1"/>
    <col min="4613" max="4613" width="21.85546875" style="31" bestFit="1" customWidth="1"/>
    <col min="4614" max="4614" width="17" style="31" bestFit="1" customWidth="1"/>
    <col min="4615" max="4615" width="15.42578125" style="31" bestFit="1" customWidth="1"/>
    <col min="4616" max="4616" width="17" style="31" customWidth="1"/>
    <col min="4617" max="4617" width="12" style="31" bestFit="1" customWidth="1"/>
    <col min="4618" max="4864" width="11.42578125" style="31"/>
    <col min="4865" max="4865" width="42.5703125" style="31" customWidth="1"/>
    <col min="4866" max="4866" width="18.28515625" style="31" bestFit="1" customWidth="1"/>
    <col min="4867" max="4867" width="22" style="31" customWidth="1"/>
    <col min="4868" max="4868" width="48.85546875" style="31" customWidth="1"/>
    <col min="4869" max="4869" width="21.85546875" style="31" bestFit="1" customWidth="1"/>
    <col min="4870" max="4870" width="17" style="31" bestFit="1" customWidth="1"/>
    <col min="4871" max="4871" width="15.42578125" style="31" bestFit="1" customWidth="1"/>
    <col min="4872" max="4872" width="17" style="31" customWidth="1"/>
    <col min="4873" max="4873" width="12" style="31" bestFit="1" customWidth="1"/>
    <col min="4874" max="5120" width="11.42578125" style="31"/>
    <col min="5121" max="5121" width="42.5703125" style="31" customWidth="1"/>
    <col min="5122" max="5122" width="18.28515625" style="31" bestFit="1" customWidth="1"/>
    <col min="5123" max="5123" width="22" style="31" customWidth="1"/>
    <col min="5124" max="5124" width="48.85546875" style="31" customWidth="1"/>
    <col min="5125" max="5125" width="21.85546875" style="31" bestFit="1" customWidth="1"/>
    <col min="5126" max="5126" width="17" style="31" bestFit="1" customWidth="1"/>
    <col min="5127" max="5127" width="15.42578125" style="31" bestFit="1" customWidth="1"/>
    <col min="5128" max="5128" width="17" style="31" customWidth="1"/>
    <col min="5129" max="5129" width="12" style="31" bestFit="1" customWidth="1"/>
    <col min="5130" max="5376" width="11.42578125" style="31"/>
    <col min="5377" max="5377" width="42.5703125" style="31" customWidth="1"/>
    <col min="5378" max="5378" width="18.28515625" style="31" bestFit="1" customWidth="1"/>
    <col min="5379" max="5379" width="22" style="31" customWidth="1"/>
    <col min="5380" max="5380" width="48.85546875" style="31" customWidth="1"/>
    <col min="5381" max="5381" width="21.85546875" style="31" bestFit="1" customWidth="1"/>
    <col min="5382" max="5382" width="17" style="31" bestFit="1" customWidth="1"/>
    <col min="5383" max="5383" width="15.42578125" style="31" bestFit="1" customWidth="1"/>
    <col min="5384" max="5384" width="17" style="31" customWidth="1"/>
    <col min="5385" max="5385" width="12" style="31" bestFit="1" customWidth="1"/>
    <col min="5386" max="5632" width="11.42578125" style="31"/>
    <col min="5633" max="5633" width="42.5703125" style="31" customWidth="1"/>
    <col min="5634" max="5634" width="18.28515625" style="31" bestFit="1" customWidth="1"/>
    <col min="5635" max="5635" width="22" style="31" customWidth="1"/>
    <col min="5636" max="5636" width="48.85546875" style="31" customWidth="1"/>
    <col min="5637" max="5637" width="21.85546875" style="31" bestFit="1" customWidth="1"/>
    <col min="5638" max="5638" width="17" style="31" bestFit="1" customWidth="1"/>
    <col min="5639" max="5639" width="15.42578125" style="31" bestFit="1" customWidth="1"/>
    <col min="5640" max="5640" width="17" style="31" customWidth="1"/>
    <col min="5641" max="5641" width="12" style="31" bestFit="1" customWidth="1"/>
    <col min="5642" max="5888" width="11.42578125" style="31"/>
    <col min="5889" max="5889" width="42.5703125" style="31" customWidth="1"/>
    <col min="5890" max="5890" width="18.28515625" style="31" bestFit="1" customWidth="1"/>
    <col min="5891" max="5891" width="22" style="31" customWidth="1"/>
    <col min="5892" max="5892" width="48.85546875" style="31" customWidth="1"/>
    <col min="5893" max="5893" width="21.85546875" style="31" bestFit="1" customWidth="1"/>
    <col min="5894" max="5894" width="17" style="31" bestFit="1" customWidth="1"/>
    <col min="5895" max="5895" width="15.42578125" style="31" bestFit="1" customWidth="1"/>
    <col min="5896" max="5896" width="17" style="31" customWidth="1"/>
    <col min="5897" max="5897" width="12" style="31" bestFit="1" customWidth="1"/>
    <col min="5898" max="6144" width="11.42578125" style="31"/>
    <col min="6145" max="6145" width="42.5703125" style="31" customWidth="1"/>
    <col min="6146" max="6146" width="18.28515625" style="31" bestFit="1" customWidth="1"/>
    <col min="6147" max="6147" width="22" style="31" customWidth="1"/>
    <col min="6148" max="6148" width="48.85546875" style="31" customWidth="1"/>
    <col min="6149" max="6149" width="21.85546875" style="31" bestFit="1" customWidth="1"/>
    <col min="6150" max="6150" width="17" style="31" bestFit="1" customWidth="1"/>
    <col min="6151" max="6151" width="15.42578125" style="31" bestFit="1" customWidth="1"/>
    <col min="6152" max="6152" width="17" style="31" customWidth="1"/>
    <col min="6153" max="6153" width="12" style="31" bestFit="1" customWidth="1"/>
    <col min="6154" max="6400" width="11.42578125" style="31"/>
    <col min="6401" max="6401" width="42.5703125" style="31" customWidth="1"/>
    <col min="6402" max="6402" width="18.28515625" style="31" bestFit="1" customWidth="1"/>
    <col min="6403" max="6403" width="22" style="31" customWidth="1"/>
    <col min="6404" max="6404" width="48.85546875" style="31" customWidth="1"/>
    <col min="6405" max="6405" width="21.85546875" style="31" bestFit="1" customWidth="1"/>
    <col min="6406" max="6406" width="17" style="31" bestFit="1" customWidth="1"/>
    <col min="6407" max="6407" width="15.42578125" style="31" bestFit="1" customWidth="1"/>
    <col min="6408" max="6408" width="17" style="31" customWidth="1"/>
    <col min="6409" max="6409" width="12" style="31" bestFit="1" customWidth="1"/>
    <col min="6410" max="6656" width="11.42578125" style="31"/>
    <col min="6657" max="6657" width="42.5703125" style="31" customWidth="1"/>
    <col min="6658" max="6658" width="18.28515625" style="31" bestFit="1" customWidth="1"/>
    <col min="6659" max="6659" width="22" style="31" customWidth="1"/>
    <col min="6660" max="6660" width="48.85546875" style="31" customWidth="1"/>
    <col min="6661" max="6661" width="21.85546875" style="31" bestFit="1" customWidth="1"/>
    <col min="6662" max="6662" width="17" style="31" bestFit="1" customWidth="1"/>
    <col min="6663" max="6663" width="15.42578125" style="31" bestFit="1" customWidth="1"/>
    <col min="6664" max="6664" width="17" style="31" customWidth="1"/>
    <col min="6665" max="6665" width="12" style="31" bestFit="1" customWidth="1"/>
    <col min="6666" max="6912" width="11.42578125" style="31"/>
    <col min="6913" max="6913" width="42.5703125" style="31" customWidth="1"/>
    <col min="6914" max="6914" width="18.28515625" style="31" bestFit="1" customWidth="1"/>
    <col min="6915" max="6915" width="22" style="31" customWidth="1"/>
    <col min="6916" max="6916" width="48.85546875" style="31" customWidth="1"/>
    <col min="6917" max="6917" width="21.85546875" style="31" bestFit="1" customWidth="1"/>
    <col min="6918" max="6918" width="17" style="31" bestFit="1" customWidth="1"/>
    <col min="6919" max="6919" width="15.42578125" style="31" bestFit="1" customWidth="1"/>
    <col min="6920" max="6920" width="17" style="31" customWidth="1"/>
    <col min="6921" max="6921" width="12" style="31" bestFit="1" customWidth="1"/>
    <col min="6922" max="7168" width="11.42578125" style="31"/>
    <col min="7169" max="7169" width="42.5703125" style="31" customWidth="1"/>
    <col min="7170" max="7170" width="18.28515625" style="31" bestFit="1" customWidth="1"/>
    <col min="7171" max="7171" width="22" style="31" customWidth="1"/>
    <col min="7172" max="7172" width="48.85546875" style="31" customWidth="1"/>
    <col min="7173" max="7173" width="21.85546875" style="31" bestFit="1" customWidth="1"/>
    <col min="7174" max="7174" width="17" style="31" bestFit="1" customWidth="1"/>
    <col min="7175" max="7175" width="15.42578125" style="31" bestFit="1" customWidth="1"/>
    <col min="7176" max="7176" width="17" style="31" customWidth="1"/>
    <col min="7177" max="7177" width="12" style="31" bestFit="1" customWidth="1"/>
    <col min="7178" max="7424" width="11.42578125" style="31"/>
    <col min="7425" max="7425" width="42.5703125" style="31" customWidth="1"/>
    <col min="7426" max="7426" width="18.28515625" style="31" bestFit="1" customWidth="1"/>
    <col min="7427" max="7427" width="22" style="31" customWidth="1"/>
    <col min="7428" max="7428" width="48.85546875" style="31" customWidth="1"/>
    <col min="7429" max="7429" width="21.85546875" style="31" bestFit="1" customWidth="1"/>
    <col min="7430" max="7430" width="17" style="31" bestFit="1" customWidth="1"/>
    <col min="7431" max="7431" width="15.42578125" style="31" bestFit="1" customWidth="1"/>
    <col min="7432" max="7432" width="17" style="31" customWidth="1"/>
    <col min="7433" max="7433" width="12" style="31" bestFit="1" customWidth="1"/>
    <col min="7434" max="7680" width="11.42578125" style="31"/>
    <col min="7681" max="7681" width="42.5703125" style="31" customWidth="1"/>
    <col min="7682" max="7682" width="18.28515625" style="31" bestFit="1" customWidth="1"/>
    <col min="7683" max="7683" width="22" style="31" customWidth="1"/>
    <col min="7684" max="7684" width="48.85546875" style="31" customWidth="1"/>
    <col min="7685" max="7685" width="21.85546875" style="31" bestFit="1" customWidth="1"/>
    <col min="7686" max="7686" width="17" style="31" bestFit="1" customWidth="1"/>
    <col min="7687" max="7687" width="15.42578125" style="31" bestFit="1" customWidth="1"/>
    <col min="7688" max="7688" width="17" style="31" customWidth="1"/>
    <col min="7689" max="7689" width="12" style="31" bestFit="1" customWidth="1"/>
    <col min="7690" max="7936" width="11.42578125" style="31"/>
    <col min="7937" max="7937" width="42.5703125" style="31" customWidth="1"/>
    <col min="7938" max="7938" width="18.28515625" style="31" bestFit="1" customWidth="1"/>
    <col min="7939" max="7939" width="22" style="31" customWidth="1"/>
    <col min="7940" max="7940" width="48.85546875" style="31" customWidth="1"/>
    <col min="7941" max="7941" width="21.85546875" style="31" bestFit="1" customWidth="1"/>
    <col min="7942" max="7942" width="17" style="31" bestFit="1" customWidth="1"/>
    <col min="7943" max="7943" width="15.42578125" style="31" bestFit="1" customWidth="1"/>
    <col min="7944" max="7944" width="17" style="31" customWidth="1"/>
    <col min="7945" max="7945" width="12" style="31" bestFit="1" customWidth="1"/>
    <col min="7946" max="8192" width="11.42578125" style="31"/>
    <col min="8193" max="8193" width="42.5703125" style="31" customWidth="1"/>
    <col min="8194" max="8194" width="18.28515625" style="31" bestFit="1" customWidth="1"/>
    <col min="8195" max="8195" width="22" style="31" customWidth="1"/>
    <col min="8196" max="8196" width="48.85546875" style="31" customWidth="1"/>
    <col min="8197" max="8197" width="21.85546875" style="31" bestFit="1" customWidth="1"/>
    <col min="8198" max="8198" width="17" style="31" bestFit="1" customWidth="1"/>
    <col min="8199" max="8199" width="15.42578125" style="31" bestFit="1" customWidth="1"/>
    <col min="8200" max="8200" width="17" style="31" customWidth="1"/>
    <col min="8201" max="8201" width="12" style="31" bestFit="1" customWidth="1"/>
    <col min="8202" max="8448" width="11.42578125" style="31"/>
    <col min="8449" max="8449" width="42.5703125" style="31" customWidth="1"/>
    <col min="8450" max="8450" width="18.28515625" style="31" bestFit="1" customWidth="1"/>
    <col min="8451" max="8451" width="22" style="31" customWidth="1"/>
    <col min="8452" max="8452" width="48.85546875" style="31" customWidth="1"/>
    <col min="8453" max="8453" width="21.85546875" style="31" bestFit="1" customWidth="1"/>
    <col min="8454" max="8454" width="17" style="31" bestFit="1" customWidth="1"/>
    <col min="8455" max="8455" width="15.42578125" style="31" bestFit="1" customWidth="1"/>
    <col min="8456" max="8456" width="17" style="31" customWidth="1"/>
    <col min="8457" max="8457" width="12" style="31" bestFit="1" customWidth="1"/>
    <col min="8458" max="8704" width="11.42578125" style="31"/>
    <col min="8705" max="8705" width="42.5703125" style="31" customWidth="1"/>
    <col min="8706" max="8706" width="18.28515625" style="31" bestFit="1" customWidth="1"/>
    <col min="8707" max="8707" width="22" style="31" customWidth="1"/>
    <col min="8708" max="8708" width="48.85546875" style="31" customWidth="1"/>
    <col min="8709" max="8709" width="21.85546875" style="31" bestFit="1" customWidth="1"/>
    <col min="8710" max="8710" width="17" style="31" bestFit="1" customWidth="1"/>
    <col min="8711" max="8711" width="15.42578125" style="31" bestFit="1" customWidth="1"/>
    <col min="8712" max="8712" width="17" style="31" customWidth="1"/>
    <col min="8713" max="8713" width="12" style="31" bestFit="1" customWidth="1"/>
    <col min="8714" max="8960" width="11.42578125" style="31"/>
    <col min="8961" max="8961" width="42.5703125" style="31" customWidth="1"/>
    <col min="8962" max="8962" width="18.28515625" style="31" bestFit="1" customWidth="1"/>
    <col min="8963" max="8963" width="22" style="31" customWidth="1"/>
    <col min="8964" max="8964" width="48.85546875" style="31" customWidth="1"/>
    <col min="8965" max="8965" width="21.85546875" style="31" bestFit="1" customWidth="1"/>
    <col min="8966" max="8966" width="17" style="31" bestFit="1" customWidth="1"/>
    <col min="8967" max="8967" width="15.42578125" style="31" bestFit="1" customWidth="1"/>
    <col min="8968" max="8968" width="17" style="31" customWidth="1"/>
    <col min="8969" max="8969" width="12" style="31" bestFit="1" customWidth="1"/>
    <col min="8970" max="9216" width="11.42578125" style="31"/>
    <col min="9217" max="9217" width="42.5703125" style="31" customWidth="1"/>
    <col min="9218" max="9218" width="18.28515625" style="31" bestFit="1" customWidth="1"/>
    <col min="9219" max="9219" width="22" style="31" customWidth="1"/>
    <col min="9220" max="9220" width="48.85546875" style="31" customWidth="1"/>
    <col min="9221" max="9221" width="21.85546875" style="31" bestFit="1" customWidth="1"/>
    <col min="9222" max="9222" width="17" style="31" bestFit="1" customWidth="1"/>
    <col min="9223" max="9223" width="15.42578125" style="31" bestFit="1" customWidth="1"/>
    <col min="9224" max="9224" width="17" style="31" customWidth="1"/>
    <col min="9225" max="9225" width="12" style="31" bestFit="1" customWidth="1"/>
    <col min="9226" max="9472" width="11.42578125" style="31"/>
    <col min="9473" max="9473" width="42.5703125" style="31" customWidth="1"/>
    <col min="9474" max="9474" width="18.28515625" style="31" bestFit="1" customWidth="1"/>
    <col min="9475" max="9475" width="22" style="31" customWidth="1"/>
    <col min="9476" max="9476" width="48.85546875" style="31" customWidth="1"/>
    <col min="9477" max="9477" width="21.85546875" style="31" bestFit="1" customWidth="1"/>
    <col min="9478" max="9478" width="17" style="31" bestFit="1" customWidth="1"/>
    <col min="9479" max="9479" width="15.42578125" style="31" bestFit="1" customWidth="1"/>
    <col min="9480" max="9480" width="17" style="31" customWidth="1"/>
    <col min="9481" max="9481" width="12" style="31" bestFit="1" customWidth="1"/>
    <col min="9482" max="9728" width="11.42578125" style="31"/>
    <col min="9729" max="9729" width="42.5703125" style="31" customWidth="1"/>
    <col min="9730" max="9730" width="18.28515625" style="31" bestFit="1" customWidth="1"/>
    <col min="9731" max="9731" width="22" style="31" customWidth="1"/>
    <col min="9732" max="9732" width="48.85546875" style="31" customWidth="1"/>
    <col min="9733" max="9733" width="21.85546875" style="31" bestFit="1" customWidth="1"/>
    <col min="9734" max="9734" width="17" style="31" bestFit="1" customWidth="1"/>
    <col min="9735" max="9735" width="15.42578125" style="31" bestFit="1" customWidth="1"/>
    <col min="9736" max="9736" width="17" style="31" customWidth="1"/>
    <col min="9737" max="9737" width="12" style="31" bestFit="1" customWidth="1"/>
    <col min="9738" max="9984" width="11.42578125" style="31"/>
    <col min="9985" max="9985" width="42.5703125" style="31" customWidth="1"/>
    <col min="9986" max="9986" width="18.28515625" style="31" bestFit="1" customWidth="1"/>
    <col min="9987" max="9987" width="22" style="31" customWidth="1"/>
    <col min="9988" max="9988" width="48.85546875" style="31" customWidth="1"/>
    <col min="9989" max="9989" width="21.85546875" style="31" bestFit="1" customWidth="1"/>
    <col min="9990" max="9990" width="17" style="31" bestFit="1" customWidth="1"/>
    <col min="9991" max="9991" width="15.42578125" style="31" bestFit="1" customWidth="1"/>
    <col min="9992" max="9992" width="17" style="31" customWidth="1"/>
    <col min="9993" max="9993" width="12" style="31" bestFit="1" customWidth="1"/>
    <col min="9994" max="10240" width="11.42578125" style="31"/>
    <col min="10241" max="10241" width="42.5703125" style="31" customWidth="1"/>
    <col min="10242" max="10242" width="18.28515625" style="31" bestFit="1" customWidth="1"/>
    <col min="10243" max="10243" width="22" style="31" customWidth="1"/>
    <col min="10244" max="10244" width="48.85546875" style="31" customWidth="1"/>
    <col min="10245" max="10245" width="21.85546875" style="31" bestFit="1" customWidth="1"/>
    <col min="10246" max="10246" width="17" style="31" bestFit="1" customWidth="1"/>
    <col min="10247" max="10247" width="15.42578125" style="31" bestFit="1" customWidth="1"/>
    <col min="10248" max="10248" width="17" style="31" customWidth="1"/>
    <col min="10249" max="10249" width="12" style="31" bestFit="1" customWidth="1"/>
    <col min="10250" max="10496" width="11.42578125" style="31"/>
    <col min="10497" max="10497" width="42.5703125" style="31" customWidth="1"/>
    <col min="10498" max="10498" width="18.28515625" style="31" bestFit="1" customWidth="1"/>
    <col min="10499" max="10499" width="22" style="31" customWidth="1"/>
    <col min="10500" max="10500" width="48.85546875" style="31" customWidth="1"/>
    <col min="10501" max="10501" width="21.85546875" style="31" bestFit="1" customWidth="1"/>
    <col min="10502" max="10502" width="17" style="31" bestFit="1" customWidth="1"/>
    <col min="10503" max="10503" width="15.42578125" style="31" bestFit="1" customWidth="1"/>
    <col min="10504" max="10504" width="17" style="31" customWidth="1"/>
    <col min="10505" max="10505" width="12" style="31" bestFit="1" customWidth="1"/>
    <col min="10506" max="10752" width="11.42578125" style="31"/>
    <col min="10753" max="10753" width="42.5703125" style="31" customWidth="1"/>
    <col min="10754" max="10754" width="18.28515625" style="31" bestFit="1" customWidth="1"/>
    <col min="10755" max="10755" width="22" style="31" customWidth="1"/>
    <col min="10756" max="10756" width="48.85546875" style="31" customWidth="1"/>
    <col min="10757" max="10757" width="21.85546875" style="31" bestFit="1" customWidth="1"/>
    <col min="10758" max="10758" width="17" style="31" bestFit="1" customWidth="1"/>
    <col min="10759" max="10759" width="15.42578125" style="31" bestFit="1" customWidth="1"/>
    <col min="10760" max="10760" width="17" style="31" customWidth="1"/>
    <col min="10761" max="10761" width="12" style="31" bestFit="1" customWidth="1"/>
    <col min="10762" max="11008" width="11.42578125" style="31"/>
    <col min="11009" max="11009" width="42.5703125" style="31" customWidth="1"/>
    <col min="11010" max="11010" width="18.28515625" style="31" bestFit="1" customWidth="1"/>
    <col min="11011" max="11011" width="22" style="31" customWidth="1"/>
    <col min="11012" max="11012" width="48.85546875" style="31" customWidth="1"/>
    <col min="11013" max="11013" width="21.85546875" style="31" bestFit="1" customWidth="1"/>
    <col min="11014" max="11014" width="17" style="31" bestFit="1" customWidth="1"/>
    <col min="11015" max="11015" width="15.42578125" style="31" bestFit="1" customWidth="1"/>
    <col min="11016" max="11016" width="17" style="31" customWidth="1"/>
    <col min="11017" max="11017" width="12" style="31" bestFit="1" customWidth="1"/>
    <col min="11018" max="11264" width="11.42578125" style="31"/>
    <col min="11265" max="11265" width="42.5703125" style="31" customWidth="1"/>
    <col min="11266" max="11266" width="18.28515625" style="31" bestFit="1" customWidth="1"/>
    <col min="11267" max="11267" width="22" style="31" customWidth="1"/>
    <col min="11268" max="11268" width="48.85546875" style="31" customWidth="1"/>
    <col min="11269" max="11269" width="21.85546875" style="31" bestFit="1" customWidth="1"/>
    <col min="11270" max="11270" width="17" style="31" bestFit="1" customWidth="1"/>
    <col min="11271" max="11271" width="15.42578125" style="31" bestFit="1" customWidth="1"/>
    <col min="11272" max="11272" width="17" style="31" customWidth="1"/>
    <col min="11273" max="11273" width="12" style="31" bestFit="1" customWidth="1"/>
    <col min="11274" max="11520" width="11.42578125" style="31"/>
    <col min="11521" max="11521" width="42.5703125" style="31" customWidth="1"/>
    <col min="11522" max="11522" width="18.28515625" style="31" bestFit="1" customWidth="1"/>
    <col min="11523" max="11523" width="22" style="31" customWidth="1"/>
    <col min="11524" max="11524" width="48.85546875" style="31" customWidth="1"/>
    <col min="11525" max="11525" width="21.85546875" style="31" bestFit="1" customWidth="1"/>
    <col min="11526" max="11526" width="17" style="31" bestFit="1" customWidth="1"/>
    <col min="11527" max="11527" width="15.42578125" style="31" bestFit="1" customWidth="1"/>
    <col min="11528" max="11528" width="17" style="31" customWidth="1"/>
    <col min="11529" max="11529" width="12" style="31" bestFit="1" customWidth="1"/>
    <col min="11530" max="11776" width="11.42578125" style="31"/>
    <col min="11777" max="11777" width="42.5703125" style="31" customWidth="1"/>
    <col min="11778" max="11778" width="18.28515625" style="31" bestFit="1" customWidth="1"/>
    <col min="11779" max="11779" width="22" style="31" customWidth="1"/>
    <col min="11780" max="11780" width="48.85546875" style="31" customWidth="1"/>
    <col min="11781" max="11781" width="21.85546875" style="31" bestFit="1" customWidth="1"/>
    <col min="11782" max="11782" width="17" style="31" bestFit="1" customWidth="1"/>
    <col min="11783" max="11783" width="15.42578125" style="31" bestFit="1" customWidth="1"/>
    <col min="11784" max="11784" width="17" style="31" customWidth="1"/>
    <col min="11785" max="11785" width="12" style="31" bestFit="1" customWidth="1"/>
    <col min="11786" max="12032" width="11.42578125" style="31"/>
    <col min="12033" max="12033" width="42.5703125" style="31" customWidth="1"/>
    <col min="12034" max="12034" width="18.28515625" style="31" bestFit="1" customWidth="1"/>
    <col min="12035" max="12035" width="22" style="31" customWidth="1"/>
    <col min="12036" max="12036" width="48.85546875" style="31" customWidth="1"/>
    <col min="12037" max="12037" width="21.85546875" style="31" bestFit="1" customWidth="1"/>
    <col min="12038" max="12038" width="17" style="31" bestFit="1" customWidth="1"/>
    <col min="12039" max="12039" width="15.42578125" style="31" bestFit="1" customWidth="1"/>
    <col min="12040" max="12040" width="17" style="31" customWidth="1"/>
    <col min="12041" max="12041" width="12" style="31" bestFit="1" customWidth="1"/>
    <col min="12042" max="12288" width="11.42578125" style="31"/>
    <col min="12289" max="12289" width="42.5703125" style="31" customWidth="1"/>
    <col min="12290" max="12290" width="18.28515625" style="31" bestFit="1" customWidth="1"/>
    <col min="12291" max="12291" width="22" style="31" customWidth="1"/>
    <col min="12292" max="12292" width="48.85546875" style="31" customWidth="1"/>
    <col min="12293" max="12293" width="21.85546875" style="31" bestFit="1" customWidth="1"/>
    <col min="12294" max="12294" width="17" style="31" bestFit="1" customWidth="1"/>
    <col min="12295" max="12295" width="15.42578125" style="31" bestFit="1" customWidth="1"/>
    <col min="12296" max="12296" width="17" style="31" customWidth="1"/>
    <col min="12297" max="12297" width="12" style="31" bestFit="1" customWidth="1"/>
    <col min="12298" max="12544" width="11.42578125" style="31"/>
    <col min="12545" max="12545" width="42.5703125" style="31" customWidth="1"/>
    <col min="12546" max="12546" width="18.28515625" style="31" bestFit="1" customWidth="1"/>
    <col min="12547" max="12547" width="22" style="31" customWidth="1"/>
    <col min="12548" max="12548" width="48.85546875" style="31" customWidth="1"/>
    <col min="12549" max="12549" width="21.85546875" style="31" bestFit="1" customWidth="1"/>
    <col min="12550" max="12550" width="17" style="31" bestFit="1" customWidth="1"/>
    <col min="12551" max="12551" width="15.42578125" style="31" bestFit="1" customWidth="1"/>
    <col min="12552" max="12552" width="17" style="31" customWidth="1"/>
    <col min="12553" max="12553" width="12" style="31" bestFit="1" customWidth="1"/>
    <col min="12554" max="12800" width="11.42578125" style="31"/>
    <col min="12801" max="12801" width="42.5703125" style="31" customWidth="1"/>
    <col min="12802" max="12802" width="18.28515625" style="31" bestFit="1" customWidth="1"/>
    <col min="12803" max="12803" width="22" style="31" customWidth="1"/>
    <col min="12804" max="12804" width="48.85546875" style="31" customWidth="1"/>
    <col min="12805" max="12805" width="21.85546875" style="31" bestFit="1" customWidth="1"/>
    <col min="12806" max="12806" width="17" style="31" bestFit="1" customWidth="1"/>
    <col min="12807" max="12807" width="15.42578125" style="31" bestFit="1" customWidth="1"/>
    <col min="12808" max="12808" width="17" style="31" customWidth="1"/>
    <col min="12809" max="12809" width="12" style="31" bestFit="1" customWidth="1"/>
    <col min="12810" max="13056" width="11.42578125" style="31"/>
    <col min="13057" max="13057" width="42.5703125" style="31" customWidth="1"/>
    <col min="13058" max="13058" width="18.28515625" style="31" bestFit="1" customWidth="1"/>
    <col min="13059" max="13059" width="22" style="31" customWidth="1"/>
    <col min="13060" max="13060" width="48.85546875" style="31" customWidth="1"/>
    <col min="13061" max="13061" width="21.85546875" style="31" bestFit="1" customWidth="1"/>
    <col min="13062" max="13062" width="17" style="31" bestFit="1" customWidth="1"/>
    <col min="13063" max="13063" width="15.42578125" style="31" bestFit="1" customWidth="1"/>
    <col min="13064" max="13064" width="17" style="31" customWidth="1"/>
    <col min="13065" max="13065" width="12" style="31" bestFit="1" customWidth="1"/>
    <col min="13066" max="13312" width="11.42578125" style="31"/>
    <col min="13313" max="13313" width="42.5703125" style="31" customWidth="1"/>
    <col min="13314" max="13314" width="18.28515625" style="31" bestFit="1" customWidth="1"/>
    <col min="13315" max="13315" width="22" style="31" customWidth="1"/>
    <col min="13316" max="13316" width="48.85546875" style="31" customWidth="1"/>
    <col min="13317" max="13317" width="21.85546875" style="31" bestFit="1" customWidth="1"/>
    <col min="13318" max="13318" width="17" style="31" bestFit="1" customWidth="1"/>
    <col min="13319" max="13319" width="15.42578125" style="31" bestFit="1" customWidth="1"/>
    <col min="13320" max="13320" width="17" style="31" customWidth="1"/>
    <col min="13321" max="13321" width="12" style="31" bestFit="1" customWidth="1"/>
    <col min="13322" max="13568" width="11.42578125" style="31"/>
    <col min="13569" max="13569" width="42.5703125" style="31" customWidth="1"/>
    <col min="13570" max="13570" width="18.28515625" style="31" bestFit="1" customWidth="1"/>
    <col min="13571" max="13571" width="22" style="31" customWidth="1"/>
    <col min="13572" max="13572" width="48.85546875" style="31" customWidth="1"/>
    <col min="13573" max="13573" width="21.85546875" style="31" bestFit="1" customWidth="1"/>
    <col min="13574" max="13574" width="17" style="31" bestFit="1" customWidth="1"/>
    <col min="13575" max="13575" width="15.42578125" style="31" bestFit="1" customWidth="1"/>
    <col min="13576" max="13576" width="17" style="31" customWidth="1"/>
    <col min="13577" max="13577" width="12" style="31" bestFit="1" customWidth="1"/>
    <col min="13578" max="13824" width="11.42578125" style="31"/>
    <col min="13825" max="13825" width="42.5703125" style="31" customWidth="1"/>
    <col min="13826" max="13826" width="18.28515625" style="31" bestFit="1" customWidth="1"/>
    <col min="13827" max="13827" width="22" style="31" customWidth="1"/>
    <col min="13828" max="13828" width="48.85546875" style="31" customWidth="1"/>
    <col min="13829" max="13829" width="21.85546875" style="31" bestFit="1" customWidth="1"/>
    <col min="13830" max="13830" width="17" style="31" bestFit="1" customWidth="1"/>
    <col min="13831" max="13831" width="15.42578125" style="31" bestFit="1" customWidth="1"/>
    <col min="13832" max="13832" width="17" style="31" customWidth="1"/>
    <col min="13833" max="13833" width="12" style="31" bestFit="1" customWidth="1"/>
    <col min="13834" max="14080" width="11.42578125" style="31"/>
    <col min="14081" max="14081" width="42.5703125" style="31" customWidth="1"/>
    <col min="14082" max="14082" width="18.28515625" style="31" bestFit="1" customWidth="1"/>
    <col min="14083" max="14083" width="22" style="31" customWidth="1"/>
    <col min="14084" max="14084" width="48.85546875" style="31" customWidth="1"/>
    <col min="14085" max="14085" width="21.85546875" style="31" bestFit="1" customWidth="1"/>
    <col min="14086" max="14086" width="17" style="31" bestFit="1" customWidth="1"/>
    <col min="14087" max="14087" width="15.42578125" style="31" bestFit="1" customWidth="1"/>
    <col min="14088" max="14088" width="17" style="31" customWidth="1"/>
    <col min="14089" max="14089" width="12" style="31" bestFit="1" customWidth="1"/>
    <col min="14090" max="14336" width="11.42578125" style="31"/>
    <col min="14337" max="14337" width="42.5703125" style="31" customWidth="1"/>
    <col min="14338" max="14338" width="18.28515625" style="31" bestFit="1" customWidth="1"/>
    <col min="14339" max="14339" width="22" style="31" customWidth="1"/>
    <col min="14340" max="14340" width="48.85546875" style="31" customWidth="1"/>
    <col min="14341" max="14341" width="21.85546875" style="31" bestFit="1" customWidth="1"/>
    <col min="14342" max="14342" width="17" style="31" bestFit="1" customWidth="1"/>
    <col min="14343" max="14343" width="15.42578125" style="31" bestFit="1" customWidth="1"/>
    <col min="14344" max="14344" width="17" style="31" customWidth="1"/>
    <col min="14345" max="14345" width="12" style="31" bestFit="1" customWidth="1"/>
    <col min="14346" max="14592" width="11.42578125" style="31"/>
    <col min="14593" max="14593" width="42.5703125" style="31" customWidth="1"/>
    <col min="14594" max="14594" width="18.28515625" style="31" bestFit="1" customWidth="1"/>
    <col min="14595" max="14595" width="22" style="31" customWidth="1"/>
    <col min="14596" max="14596" width="48.85546875" style="31" customWidth="1"/>
    <col min="14597" max="14597" width="21.85546875" style="31" bestFit="1" customWidth="1"/>
    <col min="14598" max="14598" width="17" style="31" bestFit="1" customWidth="1"/>
    <col min="14599" max="14599" width="15.42578125" style="31" bestFit="1" customWidth="1"/>
    <col min="14600" max="14600" width="17" style="31" customWidth="1"/>
    <col min="14601" max="14601" width="12" style="31" bestFit="1" customWidth="1"/>
    <col min="14602" max="14848" width="11.42578125" style="31"/>
    <col min="14849" max="14849" width="42.5703125" style="31" customWidth="1"/>
    <col min="14850" max="14850" width="18.28515625" style="31" bestFit="1" customWidth="1"/>
    <col min="14851" max="14851" width="22" style="31" customWidth="1"/>
    <col min="14852" max="14852" width="48.85546875" style="31" customWidth="1"/>
    <col min="14853" max="14853" width="21.85546875" style="31" bestFit="1" customWidth="1"/>
    <col min="14854" max="14854" width="17" style="31" bestFit="1" customWidth="1"/>
    <col min="14855" max="14855" width="15.42578125" style="31" bestFit="1" customWidth="1"/>
    <col min="14856" max="14856" width="17" style="31" customWidth="1"/>
    <col min="14857" max="14857" width="12" style="31" bestFit="1" customWidth="1"/>
    <col min="14858" max="15104" width="11.42578125" style="31"/>
    <col min="15105" max="15105" width="42.5703125" style="31" customWidth="1"/>
    <col min="15106" max="15106" width="18.28515625" style="31" bestFit="1" customWidth="1"/>
    <col min="15107" max="15107" width="22" style="31" customWidth="1"/>
    <col min="15108" max="15108" width="48.85546875" style="31" customWidth="1"/>
    <col min="15109" max="15109" width="21.85546875" style="31" bestFit="1" customWidth="1"/>
    <col min="15110" max="15110" width="17" style="31" bestFit="1" customWidth="1"/>
    <col min="15111" max="15111" width="15.42578125" style="31" bestFit="1" customWidth="1"/>
    <col min="15112" max="15112" width="17" style="31" customWidth="1"/>
    <col min="15113" max="15113" width="12" style="31" bestFit="1" customWidth="1"/>
    <col min="15114" max="15360" width="11.42578125" style="31"/>
    <col min="15361" max="15361" width="42.5703125" style="31" customWidth="1"/>
    <col min="15362" max="15362" width="18.28515625" style="31" bestFit="1" customWidth="1"/>
    <col min="15363" max="15363" width="22" style="31" customWidth="1"/>
    <col min="15364" max="15364" width="48.85546875" style="31" customWidth="1"/>
    <col min="15365" max="15365" width="21.85546875" style="31" bestFit="1" customWidth="1"/>
    <col min="15366" max="15366" width="17" style="31" bestFit="1" customWidth="1"/>
    <col min="15367" max="15367" width="15.42578125" style="31" bestFit="1" customWidth="1"/>
    <col min="15368" max="15368" width="17" style="31" customWidth="1"/>
    <col min="15369" max="15369" width="12" style="31" bestFit="1" customWidth="1"/>
    <col min="15370" max="15616" width="11.42578125" style="31"/>
    <col min="15617" max="15617" width="42.5703125" style="31" customWidth="1"/>
    <col min="15618" max="15618" width="18.28515625" style="31" bestFit="1" customWidth="1"/>
    <col min="15619" max="15619" width="22" style="31" customWidth="1"/>
    <col min="15620" max="15620" width="48.85546875" style="31" customWidth="1"/>
    <col min="15621" max="15621" width="21.85546875" style="31" bestFit="1" customWidth="1"/>
    <col min="15622" max="15622" width="17" style="31" bestFit="1" customWidth="1"/>
    <col min="15623" max="15623" width="15.42578125" style="31" bestFit="1" customWidth="1"/>
    <col min="15624" max="15624" width="17" style="31" customWidth="1"/>
    <col min="15625" max="15625" width="12" style="31" bestFit="1" customWidth="1"/>
    <col min="15626" max="15872" width="11.42578125" style="31"/>
    <col min="15873" max="15873" width="42.5703125" style="31" customWidth="1"/>
    <col min="15874" max="15874" width="18.28515625" style="31" bestFit="1" customWidth="1"/>
    <col min="15875" max="15875" width="22" style="31" customWidth="1"/>
    <col min="15876" max="15876" width="48.85546875" style="31" customWidth="1"/>
    <col min="15877" max="15877" width="21.85546875" style="31" bestFit="1" customWidth="1"/>
    <col min="15878" max="15878" width="17" style="31" bestFit="1" customWidth="1"/>
    <col min="15879" max="15879" width="15.42578125" style="31" bestFit="1" customWidth="1"/>
    <col min="15880" max="15880" width="17" style="31" customWidth="1"/>
    <col min="15881" max="15881" width="12" style="31" bestFit="1" customWidth="1"/>
    <col min="15882" max="16128" width="11.42578125" style="31"/>
    <col min="16129" max="16129" width="42.5703125" style="31" customWidth="1"/>
    <col min="16130" max="16130" width="18.28515625" style="31" bestFit="1" customWidth="1"/>
    <col min="16131" max="16131" width="22" style="31" customWidth="1"/>
    <col min="16132" max="16132" width="48.85546875" style="31" customWidth="1"/>
    <col min="16133" max="16133" width="21.85546875" style="31" bestFit="1" customWidth="1"/>
    <col min="16134" max="16134" width="17" style="31" bestFit="1" customWidth="1"/>
    <col min="16135" max="16135" width="15.42578125" style="31" bestFit="1" customWidth="1"/>
    <col min="16136" max="16136" width="17" style="31" customWidth="1"/>
    <col min="16137" max="16137" width="12" style="31" bestFit="1" customWidth="1"/>
    <col min="16138" max="16384" width="11.42578125" style="31"/>
  </cols>
  <sheetData>
    <row r="1" spans="1:7" x14ac:dyDescent="0.2">
      <c r="A1" s="821"/>
      <c r="B1" s="821"/>
      <c r="C1" s="821"/>
      <c r="D1" s="821"/>
      <c r="E1" s="821"/>
      <c r="F1" s="821"/>
    </row>
    <row r="2" spans="1:7" ht="15" x14ac:dyDescent="0.2">
      <c r="A2" s="228"/>
      <c r="B2" s="228"/>
      <c r="C2" s="228"/>
      <c r="D2" s="228"/>
      <c r="E2" s="228"/>
      <c r="F2" s="228"/>
    </row>
    <row r="3" spans="1:7" ht="15" x14ac:dyDescent="0.2">
      <c r="A3" s="228"/>
      <c r="B3" s="228"/>
      <c r="C3" s="228"/>
      <c r="D3" s="228"/>
      <c r="E3" s="228"/>
      <c r="F3" s="228"/>
    </row>
    <row r="4" spans="1:7" ht="18" x14ac:dyDescent="0.25">
      <c r="A4" s="822" t="s">
        <v>0</v>
      </c>
      <c r="B4" s="822"/>
      <c r="C4" s="822"/>
      <c r="D4" s="822"/>
      <c r="E4" s="822"/>
      <c r="F4" s="822"/>
    </row>
    <row r="5" spans="1:7" ht="15" x14ac:dyDescent="0.2">
      <c r="A5" s="823" t="s">
        <v>652</v>
      </c>
      <c r="B5" s="823"/>
      <c r="C5" s="823"/>
      <c r="D5" s="823"/>
      <c r="E5" s="823"/>
      <c r="F5" s="823"/>
    </row>
    <row r="6" spans="1:7" ht="15" x14ac:dyDescent="0.2">
      <c r="A6" s="823" t="s">
        <v>1</v>
      </c>
      <c r="B6" s="823"/>
      <c r="C6" s="823"/>
      <c r="D6" s="823"/>
      <c r="E6" s="823"/>
      <c r="F6" s="823"/>
    </row>
    <row r="7" spans="1:7" ht="15.75" thickBot="1" x14ac:dyDescent="0.25">
      <c r="A7" s="123"/>
      <c r="B7" s="123"/>
      <c r="C7" s="123"/>
      <c r="D7" s="123"/>
      <c r="E7" s="123"/>
      <c r="F7" s="123"/>
    </row>
    <row r="8" spans="1:7" ht="31.5" x14ac:dyDescent="0.25">
      <c r="A8" s="112" t="s">
        <v>2</v>
      </c>
      <c r="B8" s="113" t="s">
        <v>3</v>
      </c>
      <c r="C8" s="113" t="s">
        <v>4</v>
      </c>
      <c r="D8" s="114" t="s">
        <v>5</v>
      </c>
      <c r="E8" s="113" t="s">
        <v>3</v>
      </c>
      <c r="F8" s="115" t="s">
        <v>4</v>
      </c>
    </row>
    <row r="9" spans="1:7" ht="18.75" customHeight="1" x14ac:dyDescent="0.2">
      <c r="A9" s="32" t="s">
        <v>6</v>
      </c>
      <c r="B9" s="33"/>
      <c r="C9" s="33"/>
      <c r="D9" s="34" t="s">
        <v>7</v>
      </c>
      <c r="E9" s="33"/>
      <c r="F9" s="35"/>
    </row>
    <row r="10" spans="1:7" x14ac:dyDescent="0.2">
      <c r="A10" s="36"/>
      <c r="B10" s="33"/>
      <c r="C10" s="33"/>
      <c r="D10" s="37"/>
      <c r="E10" s="33"/>
      <c r="F10" s="35"/>
    </row>
    <row r="11" spans="1:7" x14ac:dyDescent="0.2">
      <c r="A11" s="38" t="s">
        <v>8</v>
      </c>
      <c r="B11" s="33"/>
      <c r="C11" s="33"/>
      <c r="D11" s="39" t="s">
        <v>9</v>
      </c>
      <c r="E11" s="40"/>
      <c r="F11" s="41"/>
    </row>
    <row r="12" spans="1:7" x14ac:dyDescent="0.2">
      <c r="A12" s="42" t="s">
        <v>283</v>
      </c>
      <c r="B12" s="40">
        <v>100000</v>
      </c>
      <c r="C12" s="43">
        <v>378423</v>
      </c>
      <c r="D12" s="37" t="s">
        <v>10</v>
      </c>
      <c r="E12" s="40">
        <v>3319022472</v>
      </c>
      <c r="F12" s="41">
        <v>2197732845</v>
      </c>
      <c r="G12" s="52"/>
    </row>
    <row r="13" spans="1:7" x14ac:dyDescent="0.2">
      <c r="A13" s="42" t="s">
        <v>653</v>
      </c>
      <c r="B13" s="40">
        <v>0</v>
      </c>
      <c r="C13" s="43">
        <v>0</v>
      </c>
      <c r="D13" s="37"/>
      <c r="E13" s="40"/>
      <c r="F13" s="41"/>
      <c r="G13" s="52"/>
    </row>
    <row r="14" spans="1:7" x14ac:dyDescent="0.2">
      <c r="A14" s="42" t="s">
        <v>11</v>
      </c>
      <c r="B14" s="40">
        <v>0</v>
      </c>
      <c r="C14" s="43">
        <v>0</v>
      </c>
      <c r="D14" s="37" t="s">
        <v>12</v>
      </c>
      <c r="E14" s="40">
        <v>534774250</v>
      </c>
      <c r="F14" s="41">
        <v>284795474</v>
      </c>
      <c r="G14" s="52"/>
    </row>
    <row r="15" spans="1:7" x14ac:dyDescent="0.2">
      <c r="A15" s="42" t="s">
        <v>13</v>
      </c>
      <c r="B15" s="40">
        <v>4110300793</v>
      </c>
      <c r="C15" s="43">
        <v>2632046079</v>
      </c>
      <c r="D15" s="37" t="s">
        <v>616</v>
      </c>
      <c r="E15" s="40">
        <v>0</v>
      </c>
      <c r="F15" s="41">
        <v>0</v>
      </c>
    </row>
    <row r="16" spans="1:7" x14ac:dyDescent="0.2">
      <c r="A16" s="42"/>
      <c r="B16" s="44">
        <v>4110400793</v>
      </c>
      <c r="C16" s="44">
        <v>2632424502</v>
      </c>
      <c r="D16" s="37" t="s">
        <v>15</v>
      </c>
      <c r="E16" s="40">
        <v>0</v>
      </c>
      <c r="F16" s="41">
        <v>0</v>
      </c>
    </row>
    <row r="17" spans="1:8" x14ac:dyDescent="0.2">
      <c r="A17" s="824" t="s">
        <v>16</v>
      </c>
      <c r="B17" s="40"/>
      <c r="C17" s="40"/>
      <c r="D17" s="37" t="s">
        <v>17</v>
      </c>
      <c r="E17" s="40">
        <v>0</v>
      </c>
      <c r="F17" s="41">
        <v>0</v>
      </c>
    </row>
    <row r="18" spans="1:8" x14ac:dyDescent="0.2">
      <c r="A18" s="824"/>
      <c r="B18" s="40"/>
      <c r="C18" s="40"/>
      <c r="D18" s="37" t="s">
        <v>18</v>
      </c>
      <c r="E18" s="40">
        <v>0</v>
      </c>
      <c r="F18" s="41">
        <v>0</v>
      </c>
    </row>
    <row r="19" spans="1:8" x14ac:dyDescent="0.2">
      <c r="A19" s="42" t="s">
        <v>19</v>
      </c>
      <c r="B19" s="40">
        <v>0</v>
      </c>
      <c r="C19" s="40">
        <v>0</v>
      </c>
      <c r="D19" s="37"/>
      <c r="E19" s="44">
        <v>3853796722</v>
      </c>
      <c r="F19" s="45">
        <v>2482528319</v>
      </c>
    </row>
    <row r="20" spans="1:8" x14ac:dyDescent="0.2">
      <c r="A20" s="42" t="s">
        <v>20</v>
      </c>
      <c r="B20" s="40">
        <v>33503981792</v>
      </c>
      <c r="C20" s="43">
        <v>23682682892</v>
      </c>
      <c r="D20" s="825" t="s">
        <v>21</v>
      </c>
      <c r="E20" s="40"/>
      <c r="F20" s="41"/>
    </row>
    <row r="21" spans="1:8" x14ac:dyDescent="0.2">
      <c r="A21" s="42" t="s">
        <v>22</v>
      </c>
      <c r="B21" s="40">
        <v>0</v>
      </c>
      <c r="C21" s="40">
        <v>0</v>
      </c>
      <c r="D21" s="825"/>
      <c r="E21" s="40"/>
      <c r="F21" s="41"/>
    </row>
    <row r="22" spans="1:8" x14ac:dyDescent="0.2">
      <c r="A22" s="42"/>
      <c r="B22" s="44">
        <v>33503981792</v>
      </c>
      <c r="C22" s="44">
        <v>23682682892</v>
      </c>
      <c r="D22" s="37" t="s">
        <v>23</v>
      </c>
      <c r="E22" s="40">
        <v>38892984998</v>
      </c>
      <c r="F22" s="41">
        <v>26106694029</v>
      </c>
    </row>
    <row r="23" spans="1:8" x14ac:dyDescent="0.2">
      <c r="A23" s="224" t="s">
        <v>24</v>
      </c>
      <c r="B23" s="40"/>
      <c r="C23" s="40"/>
      <c r="D23" s="37" t="s">
        <v>25</v>
      </c>
      <c r="E23" s="40">
        <v>853389710</v>
      </c>
      <c r="F23" s="41">
        <v>852154998</v>
      </c>
    </row>
    <row r="24" spans="1:8" x14ac:dyDescent="0.2">
      <c r="A24" s="42" t="s">
        <v>26</v>
      </c>
      <c r="B24" s="40">
        <v>1297686626</v>
      </c>
      <c r="C24" s="43">
        <v>327182290</v>
      </c>
      <c r="D24" s="37" t="s">
        <v>27</v>
      </c>
      <c r="E24" s="40">
        <v>1648260111</v>
      </c>
      <c r="F24" s="41">
        <v>949135220</v>
      </c>
      <c r="H24" s="52"/>
    </row>
    <row r="25" spans="1:8" x14ac:dyDescent="0.2">
      <c r="A25" s="42" t="s">
        <v>28</v>
      </c>
      <c r="B25" s="40">
        <v>2007411172</v>
      </c>
      <c r="C25" s="43">
        <v>506123328</v>
      </c>
      <c r="D25" s="37"/>
      <c r="E25" s="44">
        <v>41394634819</v>
      </c>
      <c r="F25" s="45">
        <v>27907984247</v>
      </c>
    </row>
    <row r="26" spans="1:8" x14ac:dyDescent="0.2">
      <c r="A26" s="42" t="s">
        <v>29</v>
      </c>
      <c r="B26" s="40">
        <v>5067475030</v>
      </c>
      <c r="C26" s="43">
        <v>4760891274</v>
      </c>
      <c r="D26" s="225" t="s">
        <v>30</v>
      </c>
      <c r="E26" s="40"/>
      <c r="F26" s="41"/>
      <c r="G26" s="52"/>
    </row>
    <row r="27" spans="1:8" x14ac:dyDescent="0.2">
      <c r="A27" s="42" t="s">
        <v>31</v>
      </c>
      <c r="B27" s="40">
        <v>-777686783</v>
      </c>
      <c r="C27" s="43">
        <v>-27686783</v>
      </c>
      <c r="D27" s="37" t="s">
        <v>32</v>
      </c>
      <c r="E27" s="40">
        <v>0</v>
      </c>
      <c r="F27" s="41">
        <v>96884695</v>
      </c>
      <c r="H27" s="76"/>
    </row>
    <row r="28" spans="1:8" x14ac:dyDescent="0.2">
      <c r="A28" s="42" t="s">
        <v>654</v>
      </c>
      <c r="B28" s="40">
        <v>0</v>
      </c>
      <c r="C28" s="43">
        <v>-44767513</v>
      </c>
      <c r="D28" s="37"/>
      <c r="E28" s="40"/>
      <c r="F28" s="41"/>
      <c r="H28" s="76"/>
    </row>
    <row r="29" spans="1:8" x14ac:dyDescent="0.2">
      <c r="A29" s="42" t="s">
        <v>499</v>
      </c>
      <c r="B29" s="40">
        <v>19022187</v>
      </c>
      <c r="C29" s="43">
        <v>19022187</v>
      </c>
      <c r="D29" s="37" t="s">
        <v>33</v>
      </c>
      <c r="E29" s="40">
        <v>0</v>
      </c>
      <c r="F29" s="41">
        <v>0</v>
      </c>
      <c r="H29" s="76"/>
    </row>
    <row r="30" spans="1:8" x14ac:dyDescent="0.2">
      <c r="A30" s="42" t="s">
        <v>655</v>
      </c>
      <c r="B30" s="40">
        <v>71205934</v>
      </c>
      <c r="C30" s="43">
        <v>26450000</v>
      </c>
      <c r="D30" s="37" t="s">
        <v>34</v>
      </c>
      <c r="E30" s="40">
        <v>0</v>
      </c>
      <c r="F30" s="41">
        <v>0</v>
      </c>
      <c r="H30" s="76"/>
    </row>
    <row r="31" spans="1:8" x14ac:dyDescent="0.2">
      <c r="A31" s="42" t="s">
        <v>35</v>
      </c>
      <c r="B31" s="40">
        <v>0</v>
      </c>
      <c r="C31" s="43">
        <v>0</v>
      </c>
      <c r="D31" s="37" t="s">
        <v>36</v>
      </c>
      <c r="E31" s="40">
        <v>40985064</v>
      </c>
      <c r="F31" s="41">
        <v>44516196</v>
      </c>
      <c r="H31" s="76"/>
    </row>
    <row r="32" spans="1:8" x14ac:dyDescent="0.2">
      <c r="A32" s="42" t="s">
        <v>37</v>
      </c>
      <c r="B32" s="40"/>
      <c r="C32" s="40">
        <v>0</v>
      </c>
      <c r="D32" s="37"/>
      <c r="E32" s="44">
        <v>40985064</v>
      </c>
      <c r="F32" s="44">
        <v>141400891</v>
      </c>
      <c r="H32" s="76"/>
    </row>
    <row r="33" spans="1:9" x14ac:dyDescent="0.2">
      <c r="A33" s="42" t="s">
        <v>38</v>
      </c>
      <c r="B33" s="40"/>
      <c r="C33" s="40"/>
      <c r="D33" s="225" t="s">
        <v>39</v>
      </c>
      <c r="E33" s="46"/>
      <c r="F33" s="47"/>
      <c r="H33" s="76"/>
    </row>
    <row r="34" spans="1:9" x14ac:dyDescent="0.2">
      <c r="A34" s="42"/>
      <c r="B34" s="44">
        <v>7685114166</v>
      </c>
      <c r="C34" s="44">
        <v>5567214783</v>
      </c>
      <c r="D34" s="37" t="s">
        <v>40</v>
      </c>
      <c r="E34" s="48">
        <v>6338812765</v>
      </c>
      <c r="F34" s="40">
        <v>6694069800</v>
      </c>
    </row>
    <row r="35" spans="1:9" x14ac:dyDescent="0.2">
      <c r="A35" s="224" t="s">
        <v>41</v>
      </c>
      <c r="B35" s="40"/>
      <c r="C35" s="40"/>
      <c r="D35" s="37" t="s">
        <v>42</v>
      </c>
      <c r="E35" s="48">
        <v>0</v>
      </c>
      <c r="F35" s="40">
        <v>0</v>
      </c>
      <c r="H35" s="76"/>
    </row>
    <row r="36" spans="1:9" x14ac:dyDescent="0.2">
      <c r="A36" s="42" t="s">
        <v>43</v>
      </c>
      <c r="B36" s="40">
        <v>56040672</v>
      </c>
      <c r="C36" s="43">
        <v>653283622</v>
      </c>
      <c r="D36" s="37" t="s">
        <v>44</v>
      </c>
      <c r="E36" s="48">
        <v>0</v>
      </c>
      <c r="F36" s="40">
        <v>0</v>
      </c>
      <c r="H36" s="76"/>
    </row>
    <row r="37" spans="1:9" x14ac:dyDescent="0.2">
      <c r="A37" s="42"/>
      <c r="B37" s="40"/>
      <c r="C37" s="40"/>
      <c r="D37" s="37"/>
      <c r="E37" s="48"/>
      <c r="F37" s="49"/>
    </row>
    <row r="38" spans="1:9" x14ac:dyDescent="0.2">
      <c r="A38" s="42"/>
      <c r="B38" s="44">
        <v>56040672</v>
      </c>
      <c r="C38" s="44">
        <v>653283622</v>
      </c>
      <c r="D38" s="37"/>
      <c r="E38" s="50">
        <v>6338812765</v>
      </c>
      <c r="F38" s="51">
        <v>6694069800</v>
      </c>
    </row>
    <row r="39" spans="1:9" x14ac:dyDescent="0.2">
      <c r="A39" s="234" t="s">
        <v>45</v>
      </c>
      <c r="B39" s="44">
        <v>45355537423</v>
      </c>
      <c r="C39" s="44">
        <v>32535605797</v>
      </c>
      <c r="D39" s="111" t="s">
        <v>46</v>
      </c>
      <c r="E39" s="44">
        <v>51628229370</v>
      </c>
      <c r="F39" s="45">
        <v>37225983257</v>
      </c>
      <c r="G39" s="76"/>
      <c r="H39" s="76"/>
      <c r="I39" s="52"/>
    </row>
    <row r="40" spans="1:9" x14ac:dyDescent="0.2">
      <c r="A40" s="53"/>
      <c r="B40" s="40"/>
      <c r="C40" s="40"/>
      <c r="D40" s="238"/>
      <c r="E40" s="40"/>
      <c r="F40" s="41"/>
      <c r="G40" s="52"/>
      <c r="H40" s="76"/>
    </row>
    <row r="41" spans="1:9" x14ac:dyDescent="0.2">
      <c r="A41" s="32" t="s">
        <v>47</v>
      </c>
      <c r="B41" s="40"/>
      <c r="C41" s="40"/>
      <c r="D41" s="54" t="s">
        <v>48</v>
      </c>
      <c r="E41" s="40"/>
      <c r="F41" s="41"/>
    </row>
    <row r="42" spans="1:9" x14ac:dyDescent="0.2">
      <c r="A42" s="53"/>
      <c r="B42" s="40"/>
      <c r="C42" s="40"/>
      <c r="D42" s="37"/>
      <c r="E42" s="40"/>
      <c r="F42" s="41"/>
      <c r="H42" s="76"/>
    </row>
    <row r="43" spans="1:9" x14ac:dyDescent="0.2">
      <c r="A43" s="38" t="s">
        <v>49</v>
      </c>
      <c r="B43" s="40"/>
      <c r="C43" s="40"/>
      <c r="D43" s="39" t="s">
        <v>50</v>
      </c>
      <c r="E43" s="40"/>
      <c r="F43" s="41"/>
      <c r="H43" s="76"/>
    </row>
    <row r="44" spans="1:9" x14ac:dyDescent="0.2">
      <c r="A44" s="42" t="s">
        <v>51</v>
      </c>
      <c r="B44" s="40">
        <v>2011645189</v>
      </c>
      <c r="C44" s="43">
        <v>2987350189</v>
      </c>
      <c r="D44" s="37" t="s">
        <v>52</v>
      </c>
      <c r="E44" s="40">
        <v>0</v>
      </c>
      <c r="F44" s="41">
        <v>0</v>
      </c>
    </row>
    <row r="45" spans="1:9" x14ac:dyDescent="0.2">
      <c r="A45" s="42" t="s">
        <v>53</v>
      </c>
      <c r="B45" s="40">
        <v>350411126</v>
      </c>
      <c r="C45" s="43">
        <v>352097613</v>
      </c>
      <c r="D45" s="37" t="s">
        <v>54</v>
      </c>
      <c r="E45" s="40">
        <v>0</v>
      </c>
      <c r="F45" s="41">
        <v>0</v>
      </c>
    </row>
    <row r="46" spans="1:9" x14ac:dyDescent="0.2">
      <c r="A46" s="42" t="s">
        <v>55</v>
      </c>
      <c r="B46" s="40">
        <v>900000000</v>
      </c>
      <c r="C46" s="43">
        <v>900000000</v>
      </c>
      <c r="D46" s="37" t="s">
        <v>56</v>
      </c>
      <c r="E46" s="40">
        <v>0</v>
      </c>
      <c r="F46" s="41">
        <v>0</v>
      </c>
    </row>
    <row r="47" spans="1:9" x14ac:dyDescent="0.2">
      <c r="A47" s="42" t="s">
        <v>643</v>
      </c>
      <c r="B47" s="40">
        <v>1243254533</v>
      </c>
      <c r="C47" s="43">
        <v>8001000000</v>
      </c>
      <c r="D47" s="37" t="s">
        <v>56</v>
      </c>
      <c r="E47" s="40">
        <v>0</v>
      </c>
      <c r="F47" s="41">
        <v>0</v>
      </c>
    </row>
    <row r="48" spans="1:9" x14ac:dyDescent="0.2">
      <c r="A48" s="42" t="s">
        <v>22</v>
      </c>
      <c r="B48" s="40">
        <v>0</v>
      </c>
      <c r="C48" s="40">
        <v>0</v>
      </c>
      <c r="D48" s="37" t="s">
        <v>14</v>
      </c>
      <c r="E48" s="40">
        <v>0</v>
      </c>
      <c r="F48" s="41">
        <v>0</v>
      </c>
      <c r="G48" s="72"/>
    </row>
    <row r="49" spans="1:8" x14ac:dyDescent="0.2">
      <c r="A49" s="42"/>
      <c r="B49" s="44">
        <v>4505310848</v>
      </c>
      <c r="C49" s="44">
        <v>12240447802</v>
      </c>
      <c r="D49" s="37" t="s">
        <v>57</v>
      </c>
      <c r="E49" s="40">
        <v>0</v>
      </c>
      <c r="F49" s="41">
        <v>0</v>
      </c>
      <c r="G49" s="52"/>
    </row>
    <row r="50" spans="1:8" x14ac:dyDescent="0.2">
      <c r="A50" s="224" t="s">
        <v>24</v>
      </c>
      <c r="B50" s="40"/>
      <c r="C50" s="40"/>
      <c r="D50" s="37" t="s">
        <v>58</v>
      </c>
      <c r="E50" s="40">
        <v>0</v>
      </c>
      <c r="F50" s="41">
        <v>0</v>
      </c>
    </row>
    <row r="51" spans="1:8" x14ac:dyDescent="0.2">
      <c r="A51" s="42" t="s">
        <v>26</v>
      </c>
      <c r="B51" s="40">
        <v>0</v>
      </c>
      <c r="C51" s="43">
        <v>0</v>
      </c>
      <c r="D51" s="37"/>
      <c r="E51" s="44">
        <v>0</v>
      </c>
      <c r="F51" s="45">
        <v>0</v>
      </c>
    </row>
    <row r="52" spans="1:8" x14ac:dyDescent="0.2">
      <c r="A52" s="42" t="s">
        <v>29</v>
      </c>
      <c r="B52" s="40">
        <v>0</v>
      </c>
      <c r="C52" s="43">
        <v>0</v>
      </c>
      <c r="D52" s="225" t="s">
        <v>59</v>
      </c>
      <c r="E52" s="40"/>
      <c r="F52" s="41"/>
    </row>
    <row r="53" spans="1:8" x14ac:dyDescent="0.2">
      <c r="A53" s="42" t="s">
        <v>60</v>
      </c>
      <c r="B53" s="40">
        <v>0</v>
      </c>
      <c r="C53" s="43">
        <v>0</v>
      </c>
      <c r="D53" s="225"/>
      <c r="E53" s="40"/>
      <c r="F53" s="41"/>
    </row>
    <row r="54" spans="1:8" x14ac:dyDescent="0.2">
      <c r="A54" s="42" t="s">
        <v>61</v>
      </c>
      <c r="B54" s="40">
        <v>158992806</v>
      </c>
      <c r="C54" s="43">
        <v>158992806</v>
      </c>
      <c r="D54" s="37" t="s">
        <v>62</v>
      </c>
      <c r="E54" s="40">
        <v>0</v>
      </c>
      <c r="F54" s="41">
        <v>0</v>
      </c>
    </row>
    <row r="55" spans="1:8" x14ac:dyDescent="0.2">
      <c r="A55" s="42" t="s">
        <v>31</v>
      </c>
      <c r="B55" s="40">
        <v>-84042</v>
      </c>
      <c r="C55" s="43">
        <v>-84042</v>
      </c>
      <c r="D55" s="37" t="s">
        <v>657</v>
      </c>
      <c r="E55" s="40">
        <v>0</v>
      </c>
      <c r="F55" s="41">
        <v>617177297</v>
      </c>
    </row>
    <row r="56" spans="1:8" x14ac:dyDescent="0.2">
      <c r="A56" s="42" t="s">
        <v>64</v>
      </c>
      <c r="B56" s="40">
        <v>0</v>
      </c>
      <c r="C56" s="43">
        <v>0</v>
      </c>
      <c r="D56" s="37"/>
      <c r="E56" s="40">
        <v>0</v>
      </c>
      <c r="F56" s="41">
        <v>0</v>
      </c>
      <c r="H56" s="72"/>
    </row>
    <row r="57" spans="1:8" x14ac:dyDescent="0.2">
      <c r="A57" s="42" t="s">
        <v>65</v>
      </c>
      <c r="B57" s="40">
        <v>0</v>
      </c>
      <c r="C57" s="43">
        <v>0</v>
      </c>
      <c r="D57" s="37"/>
      <c r="E57" s="44">
        <v>0</v>
      </c>
      <c r="F57" s="45">
        <v>617177297</v>
      </c>
    </row>
    <row r="58" spans="1:8" x14ac:dyDescent="0.2">
      <c r="A58" s="42" t="s">
        <v>656</v>
      </c>
      <c r="B58" s="40">
        <v>0</v>
      </c>
      <c r="C58" s="43">
        <v>335226820</v>
      </c>
      <c r="D58" s="225" t="s">
        <v>66</v>
      </c>
      <c r="E58" s="40"/>
      <c r="F58" s="41"/>
    </row>
    <row r="59" spans="1:8" x14ac:dyDescent="0.2">
      <c r="A59" s="42" t="s">
        <v>67</v>
      </c>
      <c r="B59" s="40">
        <v>0</v>
      </c>
      <c r="C59" s="40">
        <v>0</v>
      </c>
      <c r="D59" s="37" t="s">
        <v>68</v>
      </c>
      <c r="E59" s="40">
        <v>0</v>
      </c>
      <c r="F59" s="41">
        <v>0</v>
      </c>
      <c r="H59" s="52"/>
    </row>
    <row r="60" spans="1:8" x14ac:dyDescent="0.2">
      <c r="A60" s="42" t="s">
        <v>743</v>
      </c>
      <c r="B60" s="40">
        <v>0</v>
      </c>
      <c r="C60" s="40">
        <v>0</v>
      </c>
      <c r="D60" s="37" t="s">
        <v>69</v>
      </c>
      <c r="E60" s="40">
        <v>0</v>
      </c>
      <c r="F60" s="41">
        <v>0</v>
      </c>
    </row>
    <row r="61" spans="1:8" x14ac:dyDescent="0.2">
      <c r="A61" s="42" t="s">
        <v>70</v>
      </c>
      <c r="B61" s="40">
        <v>0</v>
      </c>
      <c r="C61" s="40">
        <v>0</v>
      </c>
      <c r="D61" s="37" t="s">
        <v>71</v>
      </c>
      <c r="E61" s="40">
        <v>0</v>
      </c>
      <c r="F61" s="41">
        <v>0</v>
      </c>
    </row>
    <row r="62" spans="1:8" x14ac:dyDescent="0.2">
      <c r="A62" s="42" t="s">
        <v>72</v>
      </c>
      <c r="B62" s="40">
        <v>0</v>
      </c>
      <c r="C62" s="40">
        <v>0</v>
      </c>
      <c r="D62" s="37"/>
      <c r="E62" s="40"/>
      <c r="F62" s="41"/>
    </row>
    <row r="63" spans="1:8" ht="12.75" hidden="1" customHeight="1" x14ac:dyDescent="0.2">
      <c r="A63" s="42"/>
      <c r="B63" s="40"/>
      <c r="C63" s="40"/>
      <c r="D63" s="224" t="s">
        <v>73</v>
      </c>
      <c r="E63" s="40"/>
      <c r="F63" s="41"/>
    </row>
    <row r="64" spans="1:8" ht="12.75" hidden="1" customHeight="1" x14ac:dyDescent="0.2">
      <c r="A64" s="42"/>
      <c r="B64" s="40"/>
      <c r="C64" s="40"/>
      <c r="D64" s="42" t="s">
        <v>74</v>
      </c>
      <c r="E64" s="40"/>
      <c r="F64" s="40"/>
    </row>
    <row r="65" spans="1:8" x14ac:dyDescent="0.2">
      <c r="A65" s="42"/>
      <c r="B65" s="40"/>
      <c r="C65" s="40"/>
      <c r="D65" s="37"/>
      <c r="E65" s="44">
        <v>0</v>
      </c>
      <c r="F65" s="44">
        <v>0</v>
      </c>
    </row>
    <row r="66" spans="1:8" x14ac:dyDescent="0.2">
      <c r="A66" s="42"/>
      <c r="B66" s="40"/>
      <c r="C66" s="40"/>
      <c r="D66" s="37"/>
      <c r="E66" s="40"/>
      <c r="F66" s="41"/>
    </row>
    <row r="67" spans="1:8" x14ac:dyDescent="0.2">
      <c r="A67" s="42"/>
      <c r="B67" s="44">
        <v>158908764</v>
      </c>
      <c r="C67" s="44">
        <v>494135584</v>
      </c>
      <c r="D67" s="55" t="s">
        <v>75</v>
      </c>
      <c r="E67" s="44">
        <v>0</v>
      </c>
      <c r="F67" s="45">
        <v>617177297</v>
      </c>
    </row>
    <row r="68" spans="1:8" x14ac:dyDescent="0.2">
      <c r="A68" s="38" t="s">
        <v>737</v>
      </c>
      <c r="B68" s="40"/>
      <c r="C68" s="40"/>
      <c r="D68" s="238"/>
      <c r="E68" s="40"/>
      <c r="F68" s="41"/>
    </row>
    <row r="69" spans="1:8" x14ac:dyDescent="0.2">
      <c r="A69" s="42" t="s">
        <v>76</v>
      </c>
      <c r="B69" s="40">
        <v>27689101744</v>
      </c>
      <c r="C69" s="43">
        <v>2188169866</v>
      </c>
      <c r="D69" s="37"/>
      <c r="E69" s="40"/>
      <c r="F69" s="41"/>
    </row>
    <row r="70" spans="1:8" x14ac:dyDescent="0.2">
      <c r="A70" s="42" t="s">
        <v>77</v>
      </c>
      <c r="B70" s="40">
        <v>-712006158</v>
      </c>
      <c r="C70" s="43">
        <v>-675548544</v>
      </c>
      <c r="D70" s="55" t="s">
        <v>78</v>
      </c>
      <c r="E70" s="44">
        <v>51628229370</v>
      </c>
      <c r="F70" s="45">
        <v>37843160554</v>
      </c>
      <c r="H70" s="52"/>
    </row>
    <row r="71" spans="1:8" x14ac:dyDescent="0.2">
      <c r="A71" s="42"/>
      <c r="B71" s="44">
        <v>26977095586</v>
      </c>
      <c r="C71" s="44">
        <v>1512621322</v>
      </c>
      <c r="D71" s="37"/>
      <c r="E71" s="40"/>
      <c r="F71" s="41"/>
    </row>
    <row r="72" spans="1:8" ht="15" x14ac:dyDescent="0.25">
      <c r="A72" s="224" t="s">
        <v>79</v>
      </c>
      <c r="B72" s="40"/>
      <c r="C72" s="40"/>
      <c r="D72" s="56" t="s">
        <v>80</v>
      </c>
      <c r="E72" s="40"/>
      <c r="F72" s="41"/>
    </row>
    <row r="73" spans="1:8" x14ac:dyDescent="0.2">
      <c r="A73" s="42" t="s">
        <v>81</v>
      </c>
      <c r="B73" s="40">
        <v>0</v>
      </c>
      <c r="C73" s="40">
        <v>0</v>
      </c>
      <c r="D73" s="238"/>
      <c r="E73" s="40"/>
      <c r="F73" s="41"/>
    </row>
    <row r="74" spans="1:8" x14ac:dyDescent="0.2">
      <c r="A74" s="42" t="s">
        <v>82</v>
      </c>
      <c r="B74" s="40">
        <v>0</v>
      </c>
      <c r="C74" s="40">
        <v>0</v>
      </c>
      <c r="D74" s="37"/>
      <c r="E74" s="40"/>
      <c r="F74" s="41"/>
    </row>
    <row r="75" spans="1:8" x14ac:dyDescent="0.2">
      <c r="A75" s="42" t="s">
        <v>83</v>
      </c>
      <c r="B75" s="40">
        <v>873779411</v>
      </c>
      <c r="C75" s="43">
        <v>838927461</v>
      </c>
      <c r="D75" s="37" t="s">
        <v>84</v>
      </c>
      <c r="E75" s="40"/>
      <c r="F75" s="41"/>
    </row>
    <row r="76" spans="1:8" x14ac:dyDescent="0.2">
      <c r="A76" s="42" t="s">
        <v>85</v>
      </c>
      <c r="B76" s="40">
        <v>-711855821</v>
      </c>
      <c r="C76" s="43">
        <v>-678366389</v>
      </c>
      <c r="D76" s="37" t="s">
        <v>86</v>
      </c>
      <c r="E76" s="44">
        <v>25566221874</v>
      </c>
      <c r="F76" s="116">
        <v>9136057757</v>
      </c>
    </row>
    <row r="77" spans="1:8" x14ac:dyDescent="0.2">
      <c r="A77" s="42"/>
      <c r="B77" s="44">
        <v>161923590</v>
      </c>
      <c r="C77" s="44">
        <v>160561072</v>
      </c>
      <c r="D77" s="37"/>
      <c r="E77" s="40"/>
      <c r="F77" s="41"/>
    </row>
    <row r="78" spans="1:8" x14ac:dyDescent="0.2">
      <c r="A78" s="57" t="s">
        <v>87</v>
      </c>
      <c r="B78" s="40">
        <v>0</v>
      </c>
      <c r="C78" s="40">
        <v>0</v>
      </c>
      <c r="D78" s="37"/>
      <c r="E78" s="40"/>
      <c r="F78" s="41"/>
    </row>
    <row r="79" spans="1:8" x14ac:dyDescent="0.2">
      <c r="A79" s="42" t="s">
        <v>88</v>
      </c>
      <c r="B79" s="40">
        <v>35675034</v>
      </c>
      <c r="C79" s="43">
        <v>35846733</v>
      </c>
      <c r="D79" s="37"/>
      <c r="E79" s="40"/>
      <c r="F79" s="41"/>
      <c r="G79" s="52"/>
    </row>
    <row r="80" spans="1:8" x14ac:dyDescent="0.2">
      <c r="A80" s="42"/>
      <c r="B80" s="44">
        <v>35675034</v>
      </c>
      <c r="C80" s="44">
        <v>35846733</v>
      </c>
      <c r="D80" s="37"/>
      <c r="E80" s="40"/>
      <c r="F80" s="41"/>
      <c r="G80" s="52"/>
    </row>
    <row r="81" spans="1:8" ht="11.25" customHeight="1" x14ac:dyDescent="0.2">
      <c r="A81" s="42"/>
      <c r="B81" s="58"/>
      <c r="C81" s="58"/>
      <c r="D81" s="37"/>
      <c r="E81" s="40"/>
      <c r="F81" s="41"/>
    </row>
    <row r="82" spans="1:8" ht="12.75" customHeight="1" x14ac:dyDescent="0.2">
      <c r="A82" s="224" t="s">
        <v>89</v>
      </c>
      <c r="B82" s="58"/>
      <c r="C82" s="58"/>
      <c r="D82" s="37"/>
      <c r="E82" s="40"/>
      <c r="F82" s="41"/>
    </row>
    <row r="83" spans="1:8" ht="12.75" customHeight="1" x14ac:dyDescent="0.2">
      <c r="A83" s="42" t="s">
        <v>74</v>
      </c>
      <c r="B83" s="31">
        <v>0</v>
      </c>
      <c r="C83" s="40">
        <v>0</v>
      </c>
      <c r="D83" s="37"/>
      <c r="E83" s="40"/>
      <c r="F83" s="41"/>
    </row>
    <row r="84" spans="1:8" x14ac:dyDescent="0.2">
      <c r="A84" s="42"/>
      <c r="C84" s="40"/>
      <c r="D84" s="37"/>
      <c r="E84" s="40"/>
      <c r="F84" s="41"/>
    </row>
    <row r="85" spans="1:8" x14ac:dyDescent="0.2">
      <c r="A85" s="57"/>
      <c r="B85" s="40"/>
      <c r="C85" s="40"/>
      <c r="D85" s="37"/>
      <c r="E85" s="40"/>
      <c r="F85" s="41"/>
    </row>
    <row r="86" spans="1:8" x14ac:dyDescent="0.2">
      <c r="A86" s="59" t="s">
        <v>90</v>
      </c>
      <c r="B86" s="44">
        <v>31838913822</v>
      </c>
      <c r="C86" s="44">
        <v>14443612513</v>
      </c>
      <c r="D86" s="37"/>
      <c r="E86" s="40"/>
      <c r="F86" s="41"/>
    </row>
    <row r="87" spans="1:8" x14ac:dyDescent="0.2">
      <c r="A87" s="42"/>
      <c r="B87" s="40"/>
      <c r="C87" s="40"/>
      <c r="D87" s="60"/>
      <c r="E87" s="40"/>
      <c r="F87" s="41"/>
    </row>
    <row r="88" spans="1:8" x14ac:dyDescent="0.2">
      <c r="A88" s="57"/>
      <c r="B88" s="40"/>
      <c r="C88" s="40"/>
      <c r="D88" s="61"/>
      <c r="E88" s="40"/>
      <c r="F88" s="41"/>
    </row>
    <row r="89" spans="1:8" ht="13.5" thickBot="1" x14ac:dyDescent="0.25">
      <c r="A89" s="62"/>
      <c r="B89" s="40"/>
      <c r="C89" s="40"/>
      <c r="D89" s="37"/>
      <c r="E89" s="40"/>
      <c r="F89" s="41"/>
    </row>
    <row r="90" spans="1:8" ht="20.25" customHeight="1" thickBot="1" x14ac:dyDescent="0.3">
      <c r="A90" s="117" t="s">
        <v>91</v>
      </c>
      <c r="B90" s="118">
        <v>77194451245</v>
      </c>
      <c r="C90" s="118">
        <v>46976218311</v>
      </c>
      <c r="D90" s="110" t="s">
        <v>92</v>
      </c>
      <c r="E90" s="119">
        <v>77194451245</v>
      </c>
      <c r="F90" s="120">
        <v>46976218311</v>
      </c>
      <c r="G90" s="52"/>
      <c r="H90" s="52"/>
    </row>
    <row r="91" spans="1:8" ht="24.75" customHeight="1" x14ac:dyDescent="0.2">
      <c r="A91" s="63" t="s">
        <v>93</v>
      </c>
      <c r="B91" s="64"/>
      <c r="C91" s="64"/>
      <c r="D91" s="64"/>
      <c r="E91" s="64"/>
      <c r="F91" s="64"/>
      <c r="G91" s="121"/>
      <c r="H91" s="52"/>
    </row>
    <row r="92" spans="1:8" ht="13.5" thickBot="1" x14ac:dyDescent="0.25">
      <c r="A92" s="65"/>
      <c r="B92" s="64"/>
      <c r="C92" s="64"/>
      <c r="D92" s="223"/>
      <c r="E92" s="64"/>
      <c r="F92" s="64"/>
      <c r="H92" s="52"/>
    </row>
    <row r="93" spans="1:8" x14ac:dyDescent="0.2">
      <c r="A93" s="826" t="s">
        <v>94</v>
      </c>
      <c r="B93" s="828" t="s">
        <v>3</v>
      </c>
      <c r="C93" s="828" t="s">
        <v>4</v>
      </c>
      <c r="D93" s="830" t="s">
        <v>94</v>
      </c>
      <c r="E93" s="828" t="s">
        <v>3</v>
      </c>
      <c r="F93" s="819" t="s">
        <v>4</v>
      </c>
    </row>
    <row r="94" spans="1:8" x14ac:dyDescent="0.2">
      <c r="A94" s="827"/>
      <c r="B94" s="829"/>
      <c r="C94" s="829"/>
      <c r="D94" s="831"/>
      <c r="E94" s="829"/>
      <c r="F94" s="820"/>
    </row>
    <row r="95" spans="1:8" ht="16.5" customHeight="1" x14ac:dyDescent="0.2">
      <c r="A95" s="66" t="s">
        <v>95</v>
      </c>
      <c r="B95" s="390">
        <v>150584380068</v>
      </c>
      <c r="C95" s="40">
        <v>114192949666</v>
      </c>
      <c r="D95" s="67" t="s">
        <v>96</v>
      </c>
      <c r="E95" s="390">
        <v>150584380068</v>
      </c>
      <c r="F95" s="41">
        <v>114192949666</v>
      </c>
      <c r="G95" s="52"/>
    </row>
    <row r="96" spans="1:8" ht="18.75" customHeight="1" thickBot="1" x14ac:dyDescent="0.25">
      <c r="A96" s="68" t="s">
        <v>97</v>
      </c>
      <c r="B96" s="69"/>
      <c r="C96" s="69"/>
      <c r="D96" s="70" t="s">
        <v>98</v>
      </c>
      <c r="E96" s="69"/>
      <c r="F96" s="71"/>
    </row>
    <row r="97" spans="1:7" s="37" customFormat="1" x14ac:dyDescent="0.2">
      <c r="B97" s="72"/>
      <c r="C97" s="72"/>
      <c r="E97" s="72"/>
      <c r="F97" s="72"/>
    </row>
    <row r="98" spans="1:7" s="37" customFormat="1" x14ac:dyDescent="0.2">
      <c r="B98" s="72"/>
      <c r="C98" s="72"/>
      <c r="E98" s="72"/>
      <c r="F98" s="72"/>
      <c r="G98" s="72"/>
    </row>
    <row r="99" spans="1:7" s="37" customFormat="1" x14ac:dyDescent="0.2">
      <c r="B99" s="72"/>
      <c r="C99" s="72"/>
      <c r="E99" s="72"/>
      <c r="F99" s="72"/>
      <c r="G99" s="72"/>
    </row>
    <row r="100" spans="1:7" s="37" customFormat="1" x14ac:dyDescent="0.2">
      <c r="B100" s="122"/>
      <c r="C100" s="72"/>
      <c r="E100" s="72"/>
      <c r="F100" s="72"/>
    </row>
    <row r="101" spans="1:7" s="37" customFormat="1" x14ac:dyDescent="0.2">
      <c r="A101" s="232"/>
      <c r="B101" s="72"/>
      <c r="C101" s="72"/>
      <c r="E101" s="232"/>
      <c r="F101" s="72"/>
    </row>
    <row r="102" spans="1:7" s="37" customFormat="1" ht="14.25" x14ac:dyDescent="0.2">
      <c r="A102" s="232"/>
      <c r="B102" s="166"/>
      <c r="C102" s="231"/>
      <c r="D102" s="166"/>
      <c r="E102" s="31"/>
      <c r="F102" s="166"/>
      <c r="G102" s="31"/>
    </row>
    <row r="103" spans="1:7" s="37" customFormat="1" ht="14.25" x14ac:dyDescent="0.2">
      <c r="A103" s="231"/>
      <c r="B103" s="166"/>
      <c r="C103" s="231"/>
      <c r="E103" s="231"/>
      <c r="F103" s="166"/>
      <c r="G103" s="31"/>
    </row>
    <row r="104" spans="1:7" s="37" customFormat="1" x14ac:dyDescent="0.2">
      <c r="A104" s="232"/>
      <c r="B104" s="73"/>
      <c r="C104" s="232"/>
      <c r="D104" s="232"/>
    </row>
    <row r="105" spans="1:7" s="37" customFormat="1" x14ac:dyDescent="0.2">
      <c r="A105" s="74"/>
      <c r="B105" s="73"/>
      <c r="C105" s="73"/>
      <c r="D105" s="73"/>
      <c r="E105" s="73"/>
      <c r="F105" s="73"/>
    </row>
    <row r="111" spans="1:7" x14ac:dyDescent="0.2">
      <c r="B111" s="75"/>
    </row>
  </sheetData>
  <mergeCells count="12">
    <mergeCell ref="F93:F94"/>
    <mergeCell ref="A1:F1"/>
    <mergeCell ref="A4:F4"/>
    <mergeCell ref="A5:F5"/>
    <mergeCell ref="A6:F6"/>
    <mergeCell ref="A17:A18"/>
    <mergeCell ref="D20:D21"/>
    <mergeCell ref="A93:A94"/>
    <mergeCell ref="E93:E94"/>
    <mergeCell ref="B93:B94"/>
    <mergeCell ref="C93:C94"/>
    <mergeCell ref="D93:D94"/>
  </mergeCells>
  <pageMargins left="0.7" right="0.7" top="0.75" bottom="0.75" header="0.3" footer="0.3"/>
  <pageSetup paperSize="9" scale="51"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I90"/>
  <sheetViews>
    <sheetView showGridLines="0" topLeftCell="A73" zoomScale="70" zoomScaleNormal="70" workbookViewId="0">
      <selection activeCell="D93" sqref="D93"/>
    </sheetView>
  </sheetViews>
  <sheetFormatPr baseColWidth="10" defaultRowHeight="15" x14ac:dyDescent="0.2"/>
  <cols>
    <col min="1" max="1" width="7.140625" style="166" customWidth="1"/>
    <col min="2" max="2" width="83.140625" style="123" customWidth="1"/>
    <col min="3" max="3" width="20.7109375" style="123" customWidth="1"/>
    <col min="4" max="4" width="23.7109375" style="124" customWidth="1"/>
    <col min="5" max="5" width="19.28515625" style="31" customWidth="1"/>
    <col min="6" max="6" width="18.5703125" style="31" bestFit="1" customWidth="1"/>
    <col min="7" max="7" width="14.42578125" style="31" bestFit="1" customWidth="1"/>
    <col min="8" max="8" width="11.140625" style="31" bestFit="1" customWidth="1"/>
    <col min="9" max="9" width="13.85546875" style="166" hidden="1" customWidth="1"/>
    <col min="10" max="10" width="11.42578125" style="166" customWidth="1"/>
    <col min="11" max="257" width="11.5703125" style="166"/>
    <col min="258" max="258" width="72.42578125" style="166" customWidth="1"/>
    <col min="259" max="259" width="19.28515625" style="166" customWidth="1"/>
    <col min="260" max="260" width="21" style="166" customWidth="1"/>
    <col min="261" max="261" width="11.7109375" style="166" bestFit="1" customWidth="1"/>
    <col min="262" max="262" width="18.5703125" style="166" bestFit="1" customWidth="1"/>
    <col min="263" max="263" width="14.42578125" style="166" bestFit="1" customWidth="1"/>
    <col min="264" max="264" width="11.140625" style="166" bestFit="1" customWidth="1"/>
    <col min="265" max="265" width="0" style="166" hidden="1" customWidth="1"/>
    <col min="266" max="266" width="11.42578125" style="166" customWidth="1"/>
    <col min="267" max="513" width="11.5703125" style="166"/>
    <col min="514" max="514" width="72.42578125" style="166" customWidth="1"/>
    <col min="515" max="515" width="19.28515625" style="166" customWidth="1"/>
    <col min="516" max="516" width="21" style="166" customWidth="1"/>
    <col min="517" max="517" width="11.7109375" style="166" bestFit="1" customWidth="1"/>
    <col min="518" max="518" width="18.5703125" style="166" bestFit="1" customWidth="1"/>
    <col min="519" max="519" width="14.42578125" style="166" bestFit="1" customWidth="1"/>
    <col min="520" max="520" width="11.140625" style="166" bestFit="1" customWidth="1"/>
    <col min="521" max="521" width="0" style="166" hidden="1" customWidth="1"/>
    <col min="522" max="522" width="11.42578125" style="166" customWidth="1"/>
    <col min="523" max="769" width="11.5703125" style="166"/>
    <col min="770" max="770" width="72.42578125" style="166" customWidth="1"/>
    <col min="771" max="771" width="19.28515625" style="166" customWidth="1"/>
    <col min="772" max="772" width="21" style="166" customWidth="1"/>
    <col min="773" max="773" width="11.7109375" style="166" bestFit="1" customWidth="1"/>
    <col min="774" max="774" width="18.5703125" style="166" bestFit="1" customWidth="1"/>
    <col min="775" max="775" width="14.42578125" style="166" bestFit="1" customWidth="1"/>
    <col min="776" max="776" width="11.140625" style="166" bestFit="1" customWidth="1"/>
    <col min="777" max="777" width="0" style="166" hidden="1" customWidth="1"/>
    <col min="778" max="778" width="11.42578125" style="166" customWidth="1"/>
    <col min="779" max="1025" width="11.5703125" style="166"/>
    <col min="1026" max="1026" width="72.42578125" style="166" customWidth="1"/>
    <col min="1027" max="1027" width="19.28515625" style="166" customWidth="1"/>
    <col min="1028" max="1028" width="21" style="166" customWidth="1"/>
    <col min="1029" max="1029" width="11.7109375" style="166" bestFit="1" customWidth="1"/>
    <col min="1030" max="1030" width="18.5703125" style="166" bestFit="1" customWidth="1"/>
    <col min="1031" max="1031" width="14.42578125" style="166" bestFit="1" customWidth="1"/>
    <col min="1032" max="1032" width="11.140625" style="166" bestFit="1" customWidth="1"/>
    <col min="1033" max="1033" width="0" style="166" hidden="1" customWidth="1"/>
    <col min="1034" max="1034" width="11.42578125" style="166" customWidth="1"/>
    <col min="1035" max="1281" width="11.5703125" style="166"/>
    <col min="1282" max="1282" width="72.42578125" style="166" customWidth="1"/>
    <col min="1283" max="1283" width="19.28515625" style="166" customWidth="1"/>
    <col min="1284" max="1284" width="21" style="166" customWidth="1"/>
    <col min="1285" max="1285" width="11.7109375" style="166" bestFit="1" customWidth="1"/>
    <col min="1286" max="1286" width="18.5703125" style="166" bestFit="1" customWidth="1"/>
    <col min="1287" max="1287" width="14.42578125" style="166" bestFit="1" customWidth="1"/>
    <col min="1288" max="1288" width="11.140625" style="166" bestFit="1" customWidth="1"/>
    <col min="1289" max="1289" width="0" style="166" hidden="1" customWidth="1"/>
    <col min="1290" max="1290" width="11.42578125" style="166" customWidth="1"/>
    <col min="1291" max="1537" width="11.5703125" style="166"/>
    <col min="1538" max="1538" width="72.42578125" style="166" customWidth="1"/>
    <col min="1539" max="1539" width="19.28515625" style="166" customWidth="1"/>
    <col min="1540" max="1540" width="21" style="166" customWidth="1"/>
    <col min="1541" max="1541" width="11.7109375" style="166" bestFit="1" customWidth="1"/>
    <col min="1542" max="1542" width="18.5703125" style="166" bestFit="1" customWidth="1"/>
    <col min="1543" max="1543" width="14.42578125" style="166" bestFit="1" customWidth="1"/>
    <col min="1544" max="1544" width="11.140625" style="166" bestFit="1" customWidth="1"/>
    <col min="1545" max="1545" width="0" style="166" hidden="1" customWidth="1"/>
    <col min="1546" max="1546" width="11.42578125" style="166" customWidth="1"/>
    <col min="1547" max="1793" width="11.5703125" style="166"/>
    <col min="1794" max="1794" width="72.42578125" style="166" customWidth="1"/>
    <col min="1795" max="1795" width="19.28515625" style="166" customWidth="1"/>
    <col min="1796" max="1796" width="21" style="166" customWidth="1"/>
    <col min="1797" max="1797" width="11.7109375" style="166" bestFit="1" customWidth="1"/>
    <col min="1798" max="1798" width="18.5703125" style="166" bestFit="1" customWidth="1"/>
    <col min="1799" max="1799" width="14.42578125" style="166" bestFit="1" customWidth="1"/>
    <col min="1800" max="1800" width="11.140625" style="166" bestFit="1" customWidth="1"/>
    <col min="1801" max="1801" width="0" style="166" hidden="1" customWidth="1"/>
    <col min="1802" max="1802" width="11.42578125" style="166" customWidth="1"/>
    <col min="1803" max="2049" width="11.5703125" style="166"/>
    <col min="2050" max="2050" width="72.42578125" style="166" customWidth="1"/>
    <col min="2051" max="2051" width="19.28515625" style="166" customWidth="1"/>
    <col min="2052" max="2052" width="21" style="166" customWidth="1"/>
    <col min="2053" max="2053" width="11.7109375" style="166" bestFit="1" customWidth="1"/>
    <col min="2054" max="2054" width="18.5703125" style="166" bestFit="1" customWidth="1"/>
    <col min="2055" max="2055" width="14.42578125" style="166" bestFit="1" customWidth="1"/>
    <col min="2056" max="2056" width="11.140625" style="166" bestFit="1" customWidth="1"/>
    <col min="2057" max="2057" width="0" style="166" hidden="1" customWidth="1"/>
    <col min="2058" max="2058" width="11.42578125" style="166" customWidth="1"/>
    <col min="2059" max="2305" width="11.5703125" style="166"/>
    <col min="2306" max="2306" width="72.42578125" style="166" customWidth="1"/>
    <col min="2307" max="2307" width="19.28515625" style="166" customWidth="1"/>
    <col min="2308" max="2308" width="21" style="166" customWidth="1"/>
    <col min="2309" max="2309" width="11.7109375" style="166" bestFit="1" customWidth="1"/>
    <col min="2310" max="2310" width="18.5703125" style="166" bestFit="1" customWidth="1"/>
    <col min="2311" max="2311" width="14.42578125" style="166" bestFit="1" customWidth="1"/>
    <col min="2312" max="2312" width="11.140625" style="166" bestFit="1" customWidth="1"/>
    <col min="2313" max="2313" width="0" style="166" hidden="1" customWidth="1"/>
    <col min="2314" max="2314" width="11.42578125" style="166" customWidth="1"/>
    <col min="2315" max="2561" width="11.5703125" style="166"/>
    <col min="2562" max="2562" width="72.42578125" style="166" customWidth="1"/>
    <col min="2563" max="2563" width="19.28515625" style="166" customWidth="1"/>
    <col min="2564" max="2564" width="21" style="166" customWidth="1"/>
    <col min="2565" max="2565" width="11.7109375" style="166" bestFit="1" customWidth="1"/>
    <col min="2566" max="2566" width="18.5703125" style="166" bestFit="1" customWidth="1"/>
    <col min="2567" max="2567" width="14.42578125" style="166" bestFit="1" customWidth="1"/>
    <col min="2568" max="2568" width="11.140625" style="166" bestFit="1" customWidth="1"/>
    <col min="2569" max="2569" width="0" style="166" hidden="1" customWidth="1"/>
    <col min="2570" max="2570" width="11.42578125" style="166" customWidth="1"/>
    <col min="2571" max="2817" width="11.5703125" style="166"/>
    <col min="2818" max="2818" width="72.42578125" style="166" customWidth="1"/>
    <col min="2819" max="2819" width="19.28515625" style="166" customWidth="1"/>
    <col min="2820" max="2820" width="21" style="166" customWidth="1"/>
    <col min="2821" max="2821" width="11.7109375" style="166" bestFit="1" customWidth="1"/>
    <col min="2822" max="2822" width="18.5703125" style="166" bestFit="1" customWidth="1"/>
    <col min="2823" max="2823" width="14.42578125" style="166" bestFit="1" customWidth="1"/>
    <col min="2824" max="2824" width="11.140625" style="166" bestFit="1" customWidth="1"/>
    <col min="2825" max="2825" width="0" style="166" hidden="1" customWidth="1"/>
    <col min="2826" max="2826" width="11.42578125" style="166" customWidth="1"/>
    <col min="2827" max="3073" width="11.5703125" style="166"/>
    <col min="3074" max="3074" width="72.42578125" style="166" customWidth="1"/>
    <col min="3075" max="3075" width="19.28515625" style="166" customWidth="1"/>
    <col min="3076" max="3076" width="21" style="166" customWidth="1"/>
    <col min="3077" max="3077" width="11.7109375" style="166" bestFit="1" customWidth="1"/>
    <col min="3078" max="3078" width="18.5703125" style="166" bestFit="1" customWidth="1"/>
    <col min="3079" max="3079" width="14.42578125" style="166" bestFit="1" customWidth="1"/>
    <col min="3080" max="3080" width="11.140625" style="166" bestFit="1" customWidth="1"/>
    <col min="3081" max="3081" width="0" style="166" hidden="1" customWidth="1"/>
    <col min="3082" max="3082" width="11.42578125" style="166" customWidth="1"/>
    <col min="3083" max="3329" width="11.5703125" style="166"/>
    <col min="3330" max="3330" width="72.42578125" style="166" customWidth="1"/>
    <col min="3331" max="3331" width="19.28515625" style="166" customWidth="1"/>
    <col min="3332" max="3332" width="21" style="166" customWidth="1"/>
    <col min="3333" max="3333" width="11.7109375" style="166" bestFit="1" customWidth="1"/>
    <col min="3334" max="3334" width="18.5703125" style="166" bestFit="1" customWidth="1"/>
    <col min="3335" max="3335" width="14.42578125" style="166" bestFit="1" customWidth="1"/>
    <col min="3336" max="3336" width="11.140625" style="166" bestFit="1" customWidth="1"/>
    <col min="3337" max="3337" width="0" style="166" hidden="1" customWidth="1"/>
    <col min="3338" max="3338" width="11.42578125" style="166" customWidth="1"/>
    <col min="3339" max="3585" width="11.5703125" style="166"/>
    <col min="3586" max="3586" width="72.42578125" style="166" customWidth="1"/>
    <col min="3587" max="3587" width="19.28515625" style="166" customWidth="1"/>
    <col min="3588" max="3588" width="21" style="166" customWidth="1"/>
    <col min="3589" max="3589" width="11.7109375" style="166" bestFit="1" customWidth="1"/>
    <col min="3590" max="3590" width="18.5703125" style="166" bestFit="1" customWidth="1"/>
    <col min="3591" max="3591" width="14.42578125" style="166" bestFit="1" customWidth="1"/>
    <col min="3592" max="3592" width="11.140625" style="166" bestFit="1" customWidth="1"/>
    <col min="3593" max="3593" width="0" style="166" hidden="1" customWidth="1"/>
    <col min="3594" max="3594" width="11.42578125" style="166" customWidth="1"/>
    <col min="3595" max="3841" width="11.5703125" style="166"/>
    <col min="3842" max="3842" width="72.42578125" style="166" customWidth="1"/>
    <col min="3843" max="3843" width="19.28515625" style="166" customWidth="1"/>
    <col min="3844" max="3844" width="21" style="166" customWidth="1"/>
    <col min="3845" max="3845" width="11.7109375" style="166" bestFit="1" customWidth="1"/>
    <col min="3846" max="3846" width="18.5703125" style="166" bestFit="1" customWidth="1"/>
    <col min="3847" max="3847" width="14.42578125" style="166" bestFit="1" customWidth="1"/>
    <col min="3848" max="3848" width="11.140625" style="166" bestFit="1" customWidth="1"/>
    <col min="3849" max="3849" width="0" style="166" hidden="1" customWidth="1"/>
    <col min="3850" max="3850" width="11.42578125" style="166" customWidth="1"/>
    <col min="3851" max="4097" width="11.5703125" style="166"/>
    <col min="4098" max="4098" width="72.42578125" style="166" customWidth="1"/>
    <col min="4099" max="4099" width="19.28515625" style="166" customWidth="1"/>
    <col min="4100" max="4100" width="21" style="166" customWidth="1"/>
    <col min="4101" max="4101" width="11.7109375" style="166" bestFit="1" customWidth="1"/>
    <col min="4102" max="4102" width="18.5703125" style="166" bestFit="1" customWidth="1"/>
    <col min="4103" max="4103" width="14.42578125" style="166" bestFit="1" customWidth="1"/>
    <col min="4104" max="4104" width="11.140625" style="166" bestFit="1" customWidth="1"/>
    <col min="4105" max="4105" width="0" style="166" hidden="1" customWidth="1"/>
    <col min="4106" max="4106" width="11.42578125" style="166" customWidth="1"/>
    <col min="4107" max="4353" width="11.5703125" style="166"/>
    <col min="4354" max="4354" width="72.42578125" style="166" customWidth="1"/>
    <col min="4355" max="4355" width="19.28515625" style="166" customWidth="1"/>
    <col min="4356" max="4356" width="21" style="166" customWidth="1"/>
    <col min="4357" max="4357" width="11.7109375" style="166" bestFit="1" customWidth="1"/>
    <col min="4358" max="4358" width="18.5703125" style="166" bestFit="1" customWidth="1"/>
    <col min="4359" max="4359" width="14.42578125" style="166" bestFit="1" customWidth="1"/>
    <col min="4360" max="4360" width="11.140625" style="166" bestFit="1" customWidth="1"/>
    <col min="4361" max="4361" width="0" style="166" hidden="1" customWidth="1"/>
    <col min="4362" max="4362" width="11.42578125" style="166" customWidth="1"/>
    <col min="4363" max="4609" width="11.5703125" style="166"/>
    <col min="4610" max="4610" width="72.42578125" style="166" customWidth="1"/>
    <col min="4611" max="4611" width="19.28515625" style="166" customWidth="1"/>
    <col min="4612" max="4612" width="21" style="166" customWidth="1"/>
    <col min="4613" max="4613" width="11.7109375" style="166" bestFit="1" customWidth="1"/>
    <col min="4614" max="4614" width="18.5703125" style="166" bestFit="1" customWidth="1"/>
    <col min="4615" max="4615" width="14.42578125" style="166" bestFit="1" customWidth="1"/>
    <col min="4616" max="4616" width="11.140625" style="166" bestFit="1" customWidth="1"/>
    <col min="4617" max="4617" width="0" style="166" hidden="1" customWidth="1"/>
    <col min="4618" max="4618" width="11.42578125" style="166" customWidth="1"/>
    <col min="4619" max="4865" width="11.5703125" style="166"/>
    <col min="4866" max="4866" width="72.42578125" style="166" customWidth="1"/>
    <col min="4867" max="4867" width="19.28515625" style="166" customWidth="1"/>
    <col min="4868" max="4868" width="21" style="166" customWidth="1"/>
    <col min="4869" max="4869" width="11.7109375" style="166" bestFit="1" customWidth="1"/>
    <col min="4870" max="4870" width="18.5703125" style="166" bestFit="1" customWidth="1"/>
    <col min="4871" max="4871" width="14.42578125" style="166" bestFit="1" customWidth="1"/>
    <col min="4872" max="4872" width="11.140625" style="166" bestFit="1" customWidth="1"/>
    <col min="4873" max="4873" width="0" style="166" hidden="1" customWidth="1"/>
    <col min="4874" max="4874" width="11.42578125" style="166" customWidth="1"/>
    <col min="4875" max="5121" width="11.5703125" style="166"/>
    <col min="5122" max="5122" width="72.42578125" style="166" customWidth="1"/>
    <col min="5123" max="5123" width="19.28515625" style="166" customWidth="1"/>
    <col min="5124" max="5124" width="21" style="166" customWidth="1"/>
    <col min="5125" max="5125" width="11.7109375" style="166" bestFit="1" customWidth="1"/>
    <col min="5126" max="5126" width="18.5703125" style="166" bestFit="1" customWidth="1"/>
    <col min="5127" max="5127" width="14.42578125" style="166" bestFit="1" customWidth="1"/>
    <col min="5128" max="5128" width="11.140625" style="166" bestFit="1" customWidth="1"/>
    <col min="5129" max="5129" width="0" style="166" hidden="1" customWidth="1"/>
    <col min="5130" max="5130" width="11.42578125" style="166" customWidth="1"/>
    <col min="5131" max="5377" width="11.5703125" style="166"/>
    <col min="5378" max="5378" width="72.42578125" style="166" customWidth="1"/>
    <col min="5379" max="5379" width="19.28515625" style="166" customWidth="1"/>
    <col min="5380" max="5380" width="21" style="166" customWidth="1"/>
    <col min="5381" max="5381" width="11.7109375" style="166" bestFit="1" customWidth="1"/>
    <col min="5382" max="5382" width="18.5703125" style="166" bestFit="1" customWidth="1"/>
    <col min="5383" max="5383" width="14.42578125" style="166" bestFit="1" customWidth="1"/>
    <col min="5384" max="5384" width="11.140625" style="166" bestFit="1" customWidth="1"/>
    <col min="5385" max="5385" width="0" style="166" hidden="1" customWidth="1"/>
    <col min="5386" max="5386" width="11.42578125" style="166" customWidth="1"/>
    <col min="5387" max="5633" width="11.5703125" style="166"/>
    <col min="5634" max="5634" width="72.42578125" style="166" customWidth="1"/>
    <col min="5635" max="5635" width="19.28515625" style="166" customWidth="1"/>
    <col min="5636" max="5636" width="21" style="166" customWidth="1"/>
    <col min="5637" max="5637" width="11.7109375" style="166" bestFit="1" customWidth="1"/>
    <col min="5638" max="5638" width="18.5703125" style="166" bestFit="1" customWidth="1"/>
    <col min="5639" max="5639" width="14.42578125" style="166" bestFit="1" customWidth="1"/>
    <col min="5640" max="5640" width="11.140625" style="166" bestFit="1" customWidth="1"/>
    <col min="5641" max="5641" width="0" style="166" hidden="1" customWidth="1"/>
    <col min="5642" max="5642" width="11.42578125" style="166" customWidth="1"/>
    <col min="5643" max="5889" width="11.5703125" style="166"/>
    <col min="5890" max="5890" width="72.42578125" style="166" customWidth="1"/>
    <col min="5891" max="5891" width="19.28515625" style="166" customWidth="1"/>
    <col min="5892" max="5892" width="21" style="166" customWidth="1"/>
    <col min="5893" max="5893" width="11.7109375" style="166" bestFit="1" customWidth="1"/>
    <col min="5894" max="5894" width="18.5703125" style="166" bestFit="1" customWidth="1"/>
    <col min="5895" max="5895" width="14.42578125" style="166" bestFit="1" customWidth="1"/>
    <col min="5896" max="5896" width="11.140625" style="166" bestFit="1" customWidth="1"/>
    <col min="5897" max="5897" width="0" style="166" hidden="1" customWidth="1"/>
    <col min="5898" max="5898" width="11.42578125" style="166" customWidth="1"/>
    <col min="5899" max="6145" width="11.5703125" style="166"/>
    <col min="6146" max="6146" width="72.42578125" style="166" customWidth="1"/>
    <col min="6147" max="6147" width="19.28515625" style="166" customWidth="1"/>
    <col min="6148" max="6148" width="21" style="166" customWidth="1"/>
    <col min="6149" max="6149" width="11.7109375" style="166" bestFit="1" customWidth="1"/>
    <col min="6150" max="6150" width="18.5703125" style="166" bestFit="1" customWidth="1"/>
    <col min="6151" max="6151" width="14.42578125" style="166" bestFit="1" customWidth="1"/>
    <col min="6152" max="6152" width="11.140625" style="166" bestFit="1" customWidth="1"/>
    <col min="6153" max="6153" width="0" style="166" hidden="1" customWidth="1"/>
    <col min="6154" max="6154" width="11.42578125" style="166" customWidth="1"/>
    <col min="6155" max="6401" width="11.5703125" style="166"/>
    <col min="6402" max="6402" width="72.42578125" style="166" customWidth="1"/>
    <col min="6403" max="6403" width="19.28515625" style="166" customWidth="1"/>
    <col min="6404" max="6404" width="21" style="166" customWidth="1"/>
    <col min="6405" max="6405" width="11.7109375" style="166" bestFit="1" customWidth="1"/>
    <col min="6406" max="6406" width="18.5703125" style="166" bestFit="1" customWidth="1"/>
    <col min="6407" max="6407" width="14.42578125" style="166" bestFit="1" customWidth="1"/>
    <col min="6408" max="6408" width="11.140625" style="166" bestFit="1" customWidth="1"/>
    <col min="6409" max="6409" width="0" style="166" hidden="1" customWidth="1"/>
    <col min="6410" max="6410" width="11.42578125" style="166" customWidth="1"/>
    <col min="6411" max="6657" width="11.5703125" style="166"/>
    <col min="6658" max="6658" width="72.42578125" style="166" customWidth="1"/>
    <col min="6659" max="6659" width="19.28515625" style="166" customWidth="1"/>
    <col min="6660" max="6660" width="21" style="166" customWidth="1"/>
    <col min="6661" max="6661" width="11.7109375" style="166" bestFit="1" customWidth="1"/>
    <col min="6662" max="6662" width="18.5703125" style="166" bestFit="1" customWidth="1"/>
    <col min="6663" max="6663" width="14.42578125" style="166" bestFit="1" customWidth="1"/>
    <col min="6664" max="6664" width="11.140625" style="166" bestFit="1" customWidth="1"/>
    <col min="6665" max="6665" width="0" style="166" hidden="1" customWidth="1"/>
    <col min="6666" max="6666" width="11.42578125" style="166" customWidth="1"/>
    <col min="6667" max="6913" width="11.5703125" style="166"/>
    <col min="6914" max="6914" width="72.42578125" style="166" customWidth="1"/>
    <col min="6915" max="6915" width="19.28515625" style="166" customWidth="1"/>
    <col min="6916" max="6916" width="21" style="166" customWidth="1"/>
    <col min="6917" max="6917" width="11.7109375" style="166" bestFit="1" customWidth="1"/>
    <col min="6918" max="6918" width="18.5703125" style="166" bestFit="1" customWidth="1"/>
    <col min="6919" max="6919" width="14.42578125" style="166" bestFit="1" customWidth="1"/>
    <col min="6920" max="6920" width="11.140625" style="166" bestFit="1" customWidth="1"/>
    <col min="6921" max="6921" width="0" style="166" hidden="1" customWidth="1"/>
    <col min="6922" max="6922" width="11.42578125" style="166" customWidth="1"/>
    <col min="6923" max="7169" width="11.5703125" style="166"/>
    <col min="7170" max="7170" width="72.42578125" style="166" customWidth="1"/>
    <col min="7171" max="7171" width="19.28515625" style="166" customWidth="1"/>
    <col min="7172" max="7172" width="21" style="166" customWidth="1"/>
    <col min="7173" max="7173" width="11.7109375" style="166" bestFit="1" customWidth="1"/>
    <col min="7174" max="7174" width="18.5703125" style="166" bestFit="1" customWidth="1"/>
    <col min="7175" max="7175" width="14.42578125" style="166" bestFit="1" customWidth="1"/>
    <col min="7176" max="7176" width="11.140625" style="166" bestFit="1" customWidth="1"/>
    <col min="7177" max="7177" width="0" style="166" hidden="1" customWidth="1"/>
    <col min="7178" max="7178" width="11.42578125" style="166" customWidth="1"/>
    <col min="7179" max="7425" width="11.5703125" style="166"/>
    <col min="7426" max="7426" width="72.42578125" style="166" customWidth="1"/>
    <col min="7427" max="7427" width="19.28515625" style="166" customWidth="1"/>
    <col min="7428" max="7428" width="21" style="166" customWidth="1"/>
    <col min="7429" max="7429" width="11.7109375" style="166" bestFit="1" customWidth="1"/>
    <col min="7430" max="7430" width="18.5703125" style="166" bestFit="1" customWidth="1"/>
    <col min="7431" max="7431" width="14.42578125" style="166" bestFit="1" customWidth="1"/>
    <col min="7432" max="7432" width="11.140625" style="166" bestFit="1" customWidth="1"/>
    <col min="7433" max="7433" width="0" style="166" hidden="1" customWidth="1"/>
    <col min="7434" max="7434" width="11.42578125" style="166" customWidth="1"/>
    <col min="7435" max="7681" width="11.5703125" style="166"/>
    <col min="7682" max="7682" width="72.42578125" style="166" customWidth="1"/>
    <col min="7683" max="7683" width="19.28515625" style="166" customWidth="1"/>
    <col min="7684" max="7684" width="21" style="166" customWidth="1"/>
    <col min="7685" max="7685" width="11.7109375" style="166" bestFit="1" customWidth="1"/>
    <col min="7686" max="7686" width="18.5703125" style="166" bestFit="1" customWidth="1"/>
    <col min="7687" max="7687" width="14.42578125" style="166" bestFit="1" customWidth="1"/>
    <col min="7688" max="7688" width="11.140625" style="166" bestFit="1" customWidth="1"/>
    <col min="7689" max="7689" width="0" style="166" hidden="1" customWidth="1"/>
    <col min="7690" max="7690" width="11.42578125" style="166" customWidth="1"/>
    <col min="7691" max="7937" width="11.5703125" style="166"/>
    <col min="7938" max="7938" width="72.42578125" style="166" customWidth="1"/>
    <col min="7939" max="7939" width="19.28515625" style="166" customWidth="1"/>
    <col min="7940" max="7940" width="21" style="166" customWidth="1"/>
    <col min="7941" max="7941" width="11.7109375" style="166" bestFit="1" customWidth="1"/>
    <col min="7942" max="7942" width="18.5703125" style="166" bestFit="1" customWidth="1"/>
    <col min="7943" max="7943" width="14.42578125" style="166" bestFit="1" customWidth="1"/>
    <col min="7944" max="7944" width="11.140625" style="166" bestFit="1" customWidth="1"/>
    <col min="7945" max="7945" width="0" style="166" hidden="1" customWidth="1"/>
    <col min="7946" max="7946" width="11.42578125" style="166" customWidth="1"/>
    <col min="7947" max="8193" width="11.5703125" style="166"/>
    <col min="8194" max="8194" width="72.42578125" style="166" customWidth="1"/>
    <col min="8195" max="8195" width="19.28515625" style="166" customWidth="1"/>
    <col min="8196" max="8196" width="21" style="166" customWidth="1"/>
    <col min="8197" max="8197" width="11.7109375" style="166" bestFit="1" customWidth="1"/>
    <col min="8198" max="8198" width="18.5703125" style="166" bestFit="1" customWidth="1"/>
    <col min="8199" max="8199" width="14.42578125" style="166" bestFit="1" customWidth="1"/>
    <col min="8200" max="8200" width="11.140625" style="166" bestFit="1" customWidth="1"/>
    <col min="8201" max="8201" width="0" style="166" hidden="1" customWidth="1"/>
    <col min="8202" max="8202" width="11.42578125" style="166" customWidth="1"/>
    <col min="8203" max="8449" width="11.5703125" style="166"/>
    <col min="8450" max="8450" width="72.42578125" style="166" customWidth="1"/>
    <col min="8451" max="8451" width="19.28515625" style="166" customWidth="1"/>
    <col min="8452" max="8452" width="21" style="166" customWidth="1"/>
    <col min="8453" max="8453" width="11.7109375" style="166" bestFit="1" customWidth="1"/>
    <col min="8454" max="8454" width="18.5703125" style="166" bestFit="1" customWidth="1"/>
    <col min="8455" max="8455" width="14.42578125" style="166" bestFit="1" customWidth="1"/>
    <col min="8456" max="8456" width="11.140625" style="166" bestFit="1" customWidth="1"/>
    <col min="8457" max="8457" width="0" style="166" hidden="1" customWidth="1"/>
    <col min="8458" max="8458" width="11.42578125" style="166" customWidth="1"/>
    <col min="8459" max="8705" width="11.5703125" style="166"/>
    <col min="8706" max="8706" width="72.42578125" style="166" customWidth="1"/>
    <col min="8707" max="8707" width="19.28515625" style="166" customWidth="1"/>
    <col min="8708" max="8708" width="21" style="166" customWidth="1"/>
    <col min="8709" max="8709" width="11.7109375" style="166" bestFit="1" customWidth="1"/>
    <col min="8710" max="8710" width="18.5703125" style="166" bestFit="1" customWidth="1"/>
    <col min="8711" max="8711" width="14.42578125" style="166" bestFit="1" customWidth="1"/>
    <col min="8712" max="8712" width="11.140625" style="166" bestFit="1" customWidth="1"/>
    <col min="8713" max="8713" width="0" style="166" hidden="1" customWidth="1"/>
    <col min="8714" max="8714" width="11.42578125" style="166" customWidth="1"/>
    <col min="8715" max="8961" width="11.5703125" style="166"/>
    <col min="8962" max="8962" width="72.42578125" style="166" customWidth="1"/>
    <col min="8963" max="8963" width="19.28515625" style="166" customWidth="1"/>
    <col min="8964" max="8964" width="21" style="166" customWidth="1"/>
    <col min="8965" max="8965" width="11.7109375" style="166" bestFit="1" customWidth="1"/>
    <col min="8966" max="8966" width="18.5703125" style="166" bestFit="1" customWidth="1"/>
    <col min="8967" max="8967" width="14.42578125" style="166" bestFit="1" customWidth="1"/>
    <col min="8968" max="8968" width="11.140625" style="166" bestFit="1" customWidth="1"/>
    <col min="8969" max="8969" width="0" style="166" hidden="1" customWidth="1"/>
    <col min="8970" max="8970" width="11.42578125" style="166" customWidth="1"/>
    <col min="8971" max="9217" width="11.5703125" style="166"/>
    <col min="9218" max="9218" width="72.42578125" style="166" customWidth="1"/>
    <col min="9219" max="9219" width="19.28515625" style="166" customWidth="1"/>
    <col min="9220" max="9220" width="21" style="166" customWidth="1"/>
    <col min="9221" max="9221" width="11.7109375" style="166" bestFit="1" customWidth="1"/>
    <col min="9222" max="9222" width="18.5703125" style="166" bestFit="1" customWidth="1"/>
    <col min="9223" max="9223" width="14.42578125" style="166" bestFit="1" customWidth="1"/>
    <col min="9224" max="9224" width="11.140625" style="166" bestFit="1" customWidth="1"/>
    <col min="9225" max="9225" width="0" style="166" hidden="1" customWidth="1"/>
    <col min="9226" max="9226" width="11.42578125" style="166" customWidth="1"/>
    <col min="9227" max="9473" width="11.5703125" style="166"/>
    <col min="9474" max="9474" width="72.42578125" style="166" customWidth="1"/>
    <col min="9475" max="9475" width="19.28515625" style="166" customWidth="1"/>
    <col min="9476" max="9476" width="21" style="166" customWidth="1"/>
    <col min="9477" max="9477" width="11.7109375" style="166" bestFit="1" customWidth="1"/>
    <col min="9478" max="9478" width="18.5703125" style="166" bestFit="1" customWidth="1"/>
    <col min="9479" max="9479" width="14.42578125" style="166" bestFit="1" customWidth="1"/>
    <col min="9480" max="9480" width="11.140625" style="166" bestFit="1" customWidth="1"/>
    <col min="9481" max="9481" width="0" style="166" hidden="1" customWidth="1"/>
    <col min="9482" max="9482" width="11.42578125" style="166" customWidth="1"/>
    <col min="9483" max="9729" width="11.5703125" style="166"/>
    <col min="9730" max="9730" width="72.42578125" style="166" customWidth="1"/>
    <col min="9731" max="9731" width="19.28515625" style="166" customWidth="1"/>
    <col min="9732" max="9732" width="21" style="166" customWidth="1"/>
    <col min="9733" max="9733" width="11.7109375" style="166" bestFit="1" customWidth="1"/>
    <col min="9734" max="9734" width="18.5703125" style="166" bestFit="1" customWidth="1"/>
    <col min="9735" max="9735" width="14.42578125" style="166" bestFit="1" customWidth="1"/>
    <col min="9736" max="9736" width="11.140625" style="166" bestFit="1" customWidth="1"/>
    <col min="9737" max="9737" width="0" style="166" hidden="1" customWidth="1"/>
    <col min="9738" max="9738" width="11.42578125" style="166" customWidth="1"/>
    <col min="9739" max="9985" width="11.5703125" style="166"/>
    <col min="9986" max="9986" width="72.42578125" style="166" customWidth="1"/>
    <col min="9987" max="9987" width="19.28515625" style="166" customWidth="1"/>
    <col min="9988" max="9988" width="21" style="166" customWidth="1"/>
    <col min="9989" max="9989" width="11.7109375" style="166" bestFit="1" customWidth="1"/>
    <col min="9990" max="9990" width="18.5703125" style="166" bestFit="1" customWidth="1"/>
    <col min="9991" max="9991" width="14.42578125" style="166" bestFit="1" customWidth="1"/>
    <col min="9992" max="9992" width="11.140625" style="166" bestFit="1" customWidth="1"/>
    <col min="9993" max="9993" width="0" style="166" hidden="1" customWidth="1"/>
    <col min="9994" max="9994" width="11.42578125" style="166" customWidth="1"/>
    <col min="9995" max="10241" width="11.5703125" style="166"/>
    <col min="10242" max="10242" width="72.42578125" style="166" customWidth="1"/>
    <col min="10243" max="10243" width="19.28515625" style="166" customWidth="1"/>
    <col min="10244" max="10244" width="21" style="166" customWidth="1"/>
    <col min="10245" max="10245" width="11.7109375" style="166" bestFit="1" customWidth="1"/>
    <col min="10246" max="10246" width="18.5703125" style="166" bestFit="1" customWidth="1"/>
    <col min="10247" max="10247" width="14.42578125" style="166" bestFit="1" customWidth="1"/>
    <col min="10248" max="10248" width="11.140625" style="166" bestFit="1" customWidth="1"/>
    <col min="10249" max="10249" width="0" style="166" hidden="1" customWidth="1"/>
    <col min="10250" max="10250" width="11.42578125" style="166" customWidth="1"/>
    <col min="10251" max="10497" width="11.5703125" style="166"/>
    <col min="10498" max="10498" width="72.42578125" style="166" customWidth="1"/>
    <col min="10499" max="10499" width="19.28515625" style="166" customWidth="1"/>
    <col min="10500" max="10500" width="21" style="166" customWidth="1"/>
    <col min="10501" max="10501" width="11.7109375" style="166" bestFit="1" customWidth="1"/>
    <col min="10502" max="10502" width="18.5703125" style="166" bestFit="1" customWidth="1"/>
    <col min="10503" max="10503" width="14.42578125" style="166" bestFit="1" customWidth="1"/>
    <col min="10504" max="10504" width="11.140625" style="166" bestFit="1" customWidth="1"/>
    <col min="10505" max="10505" width="0" style="166" hidden="1" customWidth="1"/>
    <col min="10506" max="10506" width="11.42578125" style="166" customWidth="1"/>
    <col min="10507" max="10753" width="11.5703125" style="166"/>
    <col min="10754" max="10754" width="72.42578125" style="166" customWidth="1"/>
    <col min="10755" max="10755" width="19.28515625" style="166" customWidth="1"/>
    <col min="10756" max="10756" width="21" style="166" customWidth="1"/>
    <col min="10757" max="10757" width="11.7109375" style="166" bestFit="1" customWidth="1"/>
    <col min="10758" max="10758" width="18.5703125" style="166" bestFit="1" customWidth="1"/>
    <col min="10759" max="10759" width="14.42578125" style="166" bestFit="1" customWidth="1"/>
    <col min="10760" max="10760" width="11.140625" style="166" bestFit="1" customWidth="1"/>
    <col min="10761" max="10761" width="0" style="166" hidden="1" customWidth="1"/>
    <col min="10762" max="10762" width="11.42578125" style="166" customWidth="1"/>
    <col min="10763" max="11009" width="11.5703125" style="166"/>
    <col min="11010" max="11010" width="72.42578125" style="166" customWidth="1"/>
    <col min="11011" max="11011" width="19.28515625" style="166" customWidth="1"/>
    <col min="11012" max="11012" width="21" style="166" customWidth="1"/>
    <col min="11013" max="11013" width="11.7109375" style="166" bestFit="1" customWidth="1"/>
    <col min="11014" max="11014" width="18.5703125" style="166" bestFit="1" customWidth="1"/>
    <col min="11015" max="11015" width="14.42578125" style="166" bestFit="1" customWidth="1"/>
    <col min="11016" max="11016" width="11.140625" style="166" bestFit="1" customWidth="1"/>
    <col min="11017" max="11017" width="0" style="166" hidden="1" customWidth="1"/>
    <col min="11018" max="11018" width="11.42578125" style="166" customWidth="1"/>
    <col min="11019" max="11265" width="11.5703125" style="166"/>
    <col min="11266" max="11266" width="72.42578125" style="166" customWidth="1"/>
    <col min="11267" max="11267" width="19.28515625" style="166" customWidth="1"/>
    <col min="11268" max="11268" width="21" style="166" customWidth="1"/>
    <col min="11269" max="11269" width="11.7109375" style="166" bestFit="1" customWidth="1"/>
    <col min="11270" max="11270" width="18.5703125" style="166" bestFit="1" customWidth="1"/>
    <col min="11271" max="11271" width="14.42578125" style="166" bestFit="1" customWidth="1"/>
    <col min="11272" max="11272" width="11.140625" style="166" bestFit="1" customWidth="1"/>
    <col min="11273" max="11273" width="0" style="166" hidden="1" customWidth="1"/>
    <col min="11274" max="11274" width="11.42578125" style="166" customWidth="1"/>
    <col min="11275" max="11521" width="11.5703125" style="166"/>
    <col min="11522" max="11522" width="72.42578125" style="166" customWidth="1"/>
    <col min="11523" max="11523" width="19.28515625" style="166" customWidth="1"/>
    <col min="11524" max="11524" width="21" style="166" customWidth="1"/>
    <col min="11525" max="11525" width="11.7109375" style="166" bestFit="1" customWidth="1"/>
    <col min="11526" max="11526" width="18.5703125" style="166" bestFit="1" customWidth="1"/>
    <col min="11527" max="11527" width="14.42578125" style="166" bestFit="1" customWidth="1"/>
    <col min="11528" max="11528" width="11.140625" style="166" bestFit="1" customWidth="1"/>
    <col min="11529" max="11529" width="0" style="166" hidden="1" customWidth="1"/>
    <col min="11530" max="11530" width="11.42578125" style="166" customWidth="1"/>
    <col min="11531" max="11777" width="11.5703125" style="166"/>
    <col min="11778" max="11778" width="72.42578125" style="166" customWidth="1"/>
    <col min="11779" max="11779" width="19.28515625" style="166" customWidth="1"/>
    <col min="11780" max="11780" width="21" style="166" customWidth="1"/>
    <col min="11781" max="11781" width="11.7109375" style="166" bestFit="1" customWidth="1"/>
    <col min="11782" max="11782" width="18.5703125" style="166" bestFit="1" customWidth="1"/>
    <col min="11783" max="11783" width="14.42578125" style="166" bestFit="1" customWidth="1"/>
    <col min="11784" max="11784" width="11.140625" style="166" bestFit="1" customWidth="1"/>
    <col min="11785" max="11785" width="0" style="166" hidden="1" customWidth="1"/>
    <col min="11786" max="11786" width="11.42578125" style="166" customWidth="1"/>
    <col min="11787" max="12033" width="11.5703125" style="166"/>
    <col min="12034" max="12034" width="72.42578125" style="166" customWidth="1"/>
    <col min="12035" max="12035" width="19.28515625" style="166" customWidth="1"/>
    <col min="12036" max="12036" width="21" style="166" customWidth="1"/>
    <col min="12037" max="12037" width="11.7109375" style="166" bestFit="1" customWidth="1"/>
    <col min="12038" max="12038" width="18.5703125" style="166" bestFit="1" customWidth="1"/>
    <col min="12039" max="12039" width="14.42578125" style="166" bestFit="1" customWidth="1"/>
    <col min="12040" max="12040" width="11.140625" style="166" bestFit="1" customWidth="1"/>
    <col min="12041" max="12041" width="0" style="166" hidden="1" customWidth="1"/>
    <col min="12042" max="12042" width="11.42578125" style="166" customWidth="1"/>
    <col min="12043" max="12289" width="11.5703125" style="166"/>
    <col min="12290" max="12290" width="72.42578125" style="166" customWidth="1"/>
    <col min="12291" max="12291" width="19.28515625" style="166" customWidth="1"/>
    <col min="12292" max="12292" width="21" style="166" customWidth="1"/>
    <col min="12293" max="12293" width="11.7109375" style="166" bestFit="1" customWidth="1"/>
    <col min="12294" max="12294" width="18.5703125" style="166" bestFit="1" customWidth="1"/>
    <col min="12295" max="12295" width="14.42578125" style="166" bestFit="1" customWidth="1"/>
    <col min="12296" max="12296" width="11.140625" style="166" bestFit="1" customWidth="1"/>
    <col min="12297" max="12297" width="0" style="166" hidden="1" customWidth="1"/>
    <col min="12298" max="12298" width="11.42578125" style="166" customWidth="1"/>
    <col min="12299" max="12545" width="11.5703125" style="166"/>
    <col min="12546" max="12546" width="72.42578125" style="166" customWidth="1"/>
    <col min="12547" max="12547" width="19.28515625" style="166" customWidth="1"/>
    <col min="12548" max="12548" width="21" style="166" customWidth="1"/>
    <col min="12549" max="12549" width="11.7109375" style="166" bestFit="1" customWidth="1"/>
    <col min="12550" max="12550" width="18.5703125" style="166" bestFit="1" customWidth="1"/>
    <col min="12551" max="12551" width="14.42578125" style="166" bestFit="1" customWidth="1"/>
    <col min="12552" max="12552" width="11.140625" style="166" bestFit="1" customWidth="1"/>
    <col min="12553" max="12553" width="0" style="166" hidden="1" customWidth="1"/>
    <col min="12554" max="12554" width="11.42578125" style="166" customWidth="1"/>
    <col min="12555" max="12801" width="11.5703125" style="166"/>
    <col min="12802" max="12802" width="72.42578125" style="166" customWidth="1"/>
    <col min="12803" max="12803" width="19.28515625" style="166" customWidth="1"/>
    <col min="12804" max="12804" width="21" style="166" customWidth="1"/>
    <col min="12805" max="12805" width="11.7109375" style="166" bestFit="1" customWidth="1"/>
    <col min="12806" max="12806" width="18.5703125" style="166" bestFit="1" customWidth="1"/>
    <col min="12807" max="12807" width="14.42578125" style="166" bestFit="1" customWidth="1"/>
    <col min="12808" max="12808" width="11.140625" style="166" bestFit="1" customWidth="1"/>
    <col min="12809" max="12809" width="0" style="166" hidden="1" customWidth="1"/>
    <col min="12810" max="12810" width="11.42578125" style="166" customWidth="1"/>
    <col min="12811" max="13057" width="11.5703125" style="166"/>
    <col min="13058" max="13058" width="72.42578125" style="166" customWidth="1"/>
    <col min="13059" max="13059" width="19.28515625" style="166" customWidth="1"/>
    <col min="13060" max="13060" width="21" style="166" customWidth="1"/>
    <col min="13061" max="13061" width="11.7109375" style="166" bestFit="1" customWidth="1"/>
    <col min="13062" max="13062" width="18.5703125" style="166" bestFit="1" customWidth="1"/>
    <col min="13063" max="13063" width="14.42578125" style="166" bestFit="1" customWidth="1"/>
    <col min="13064" max="13064" width="11.140625" style="166" bestFit="1" customWidth="1"/>
    <col min="13065" max="13065" width="0" style="166" hidden="1" customWidth="1"/>
    <col min="13066" max="13066" width="11.42578125" style="166" customWidth="1"/>
    <col min="13067" max="13313" width="11.5703125" style="166"/>
    <col min="13314" max="13314" width="72.42578125" style="166" customWidth="1"/>
    <col min="13315" max="13315" width="19.28515625" style="166" customWidth="1"/>
    <col min="13316" max="13316" width="21" style="166" customWidth="1"/>
    <col min="13317" max="13317" width="11.7109375" style="166" bestFit="1" customWidth="1"/>
    <col min="13318" max="13318" width="18.5703125" style="166" bestFit="1" customWidth="1"/>
    <col min="13319" max="13319" width="14.42578125" style="166" bestFit="1" customWidth="1"/>
    <col min="13320" max="13320" width="11.140625" style="166" bestFit="1" customWidth="1"/>
    <col min="13321" max="13321" width="0" style="166" hidden="1" customWidth="1"/>
    <col min="13322" max="13322" width="11.42578125" style="166" customWidth="1"/>
    <col min="13323" max="13569" width="11.5703125" style="166"/>
    <col min="13570" max="13570" width="72.42578125" style="166" customWidth="1"/>
    <col min="13571" max="13571" width="19.28515625" style="166" customWidth="1"/>
    <col min="13572" max="13572" width="21" style="166" customWidth="1"/>
    <col min="13573" max="13573" width="11.7109375" style="166" bestFit="1" customWidth="1"/>
    <col min="13574" max="13574" width="18.5703125" style="166" bestFit="1" customWidth="1"/>
    <col min="13575" max="13575" width="14.42578125" style="166" bestFit="1" customWidth="1"/>
    <col min="13576" max="13576" width="11.140625" style="166" bestFit="1" customWidth="1"/>
    <col min="13577" max="13577" width="0" style="166" hidden="1" customWidth="1"/>
    <col min="13578" max="13578" width="11.42578125" style="166" customWidth="1"/>
    <col min="13579" max="13825" width="11.5703125" style="166"/>
    <col min="13826" max="13826" width="72.42578125" style="166" customWidth="1"/>
    <col min="13827" max="13827" width="19.28515625" style="166" customWidth="1"/>
    <col min="13828" max="13828" width="21" style="166" customWidth="1"/>
    <col min="13829" max="13829" width="11.7109375" style="166" bestFit="1" customWidth="1"/>
    <col min="13830" max="13830" width="18.5703125" style="166" bestFit="1" customWidth="1"/>
    <col min="13831" max="13831" width="14.42578125" style="166" bestFit="1" customWidth="1"/>
    <col min="13832" max="13832" width="11.140625" style="166" bestFit="1" customWidth="1"/>
    <col min="13833" max="13833" width="0" style="166" hidden="1" customWidth="1"/>
    <col min="13834" max="13834" width="11.42578125" style="166" customWidth="1"/>
    <col min="13835" max="14081" width="11.5703125" style="166"/>
    <col min="14082" max="14082" width="72.42578125" style="166" customWidth="1"/>
    <col min="14083" max="14083" width="19.28515625" style="166" customWidth="1"/>
    <col min="14084" max="14084" width="21" style="166" customWidth="1"/>
    <col min="14085" max="14085" width="11.7109375" style="166" bestFit="1" customWidth="1"/>
    <col min="14086" max="14086" width="18.5703125" style="166" bestFit="1" customWidth="1"/>
    <col min="14087" max="14087" width="14.42578125" style="166" bestFit="1" customWidth="1"/>
    <col min="14088" max="14088" width="11.140625" style="166" bestFit="1" customWidth="1"/>
    <col min="14089" max="14089" width="0" style="166" hidden="1" customWidth="1"/>
    <col min="14090" max="14090" width="11.42578125" style="166" customWidth="1"/>
    <col min="14091" max="14337" width="11.5703125" style="166"/>
    <col min="14338" max="14338" width="72.42578125" style="166" customWidth="1"/>
    <col min="14339" max="14339" width="19.28515625" style="166" customWidth="1"/>
    <col min="14340" max="14340" width="21" style="166" customWidth="1"/>
    <col min="14341" max="14341" width="11.7109375" style="166" bestFit="1" customWidth="1"/>
    <col min="14342" max="14342" width="18.5703125" style="166" bestFit="1" customWidth="1"/>
    <col min="14343" max="14343" width="14.42578125" style="166" bestFit="1" customWidth="1"/>
    <col min="14344" max="14344" width="11.140625" style="166" bestFit="1" customWidth="1"/>
    <col min="14345" max="14345" width="0" style="166" hidden="1" customWidth="1"/>
    <col min="14346" max="14346" width="11.42578125" style="166" customWidth="1"/>
    <col min="14347" max="14593" width="11.5703125" style="166"/>
    <col min="14594" max="14594" width="72.42578125" style="166" customWidth="1"/>
    <col min="14595" max="14595" width="19.28515625" style="166" customWidth="1"/>
    <col min="14596" max="14596" width="21" style="166" customWidth="1"/>
    <col min="14597" max="14597" width="11.7109375" style="166" bestFit="1" customWidth="1"/>
    <col min="14598" max="14598" width="18.5703125" style="166" bestFit="1" customWidth="1"/>
    <col min="14599" max="14599" width="14.42578125" style="166" bestFit="1" customWidth="1"/>
    <col min="14600" max="14600" width="11.140625" style="166" bestFit="1" customWidth="1"/>
    <col min="14601" max="14601" width="0" style="166" hidden="1" customWidth="1"/>
    <col min="14602" max="14602" width="11.42578125" style="166" customWidth="1"/>
    <col min="14603" max="14849" width="11.5703125" style="166"/>
    <col min="14850" max="14850" width="72.42578125" style="166" customWidth="1"/>
    <col min="14851" max="14851" width="19.28515625" style="166" customWidth="1"/>
    <col min="14852" max="14852" width="21" style="166" customWidth="1"/>
    <col min="14853" max="14853" width="11.7109375" style="166" bestFit="1" customWidth="1"/>
    <col min="14854" max="14854" width="18.5703125" style="166" bestFit="1" customWidth="1"/>
    <col min="14855" max="14855" width="14.42578125" style="166" bestFit="1" customWidth="1"/>
    <col min="14856" max="14856" width="11.140625" style="166" bestFit="1" customWidth="1"/>
    <col min="14857" max="14857" width="0" style="166" hidden="1" customWidth="1"/>
    <col min="14858" max="14858" width="11.42578125" style="166" customWidth="1"/>
    <col min="14859" max="15105" width="11.5703125" style="166"/>
    <col min="15106" max="15106" width="72.42578125" style="166" customWidth="1"/>
    <col min="15107" max="15107" width="19.28515625" style="166" customWidth="1"/>
    <col min="15108" max="15108" width="21" style="166" customWidth="1"/>
    <col min="15109" max="15109" width="11.7109375" style="166" bestFit="1" customWidth="1"/>
    <col min="15110" max="15110" width="18.5703125" style="166" bestFit="1" customWidth="1"/>
    <col min="15111" max="15111" width="14.42578125" style="166" bestFit="1" customWidth="1"/>
    <col min="15112" max="15112" width="11.140625" style="166" bestFit="1" customWidth="1"/>
    <col min="15113" max="15113" width="0" style="166" hidden="1" customWidth="1"/>
    <col min="15114" max="15114" width="11.42578125" style="166" customWidth="1"/>
    <col min="15115" max="15361" width="11.5703125" style="166"/>
    <col min="15362" max="15362" width="72.42578125" style="166" customWidth="1"/>
    <col min="15363" max="15363" width="19.28515625" style="166" customWidth="1"/>
    <col min="15364" max="15364" width="21" style="166" customWidth="1"/>
    <col min="15365" max="15365" width="11.7109375" style="166" bestFit="1" customWidth="1"/>
    <col min="15366" max="15366" width="18.5703125" style="166" bestFit="1" customWidth="1"/>
    <col min="15367" max="15367" width="14.42578125" style="166" bestFit="1" customWidth="1"/>
    <col min="15368" max="15368" width="11.140625" style="166" bestFit="1" customWidth="1"/>
    <col min="15369" max="15369" width="0" style="166" hidden="1" customWidth="1"/>
    <col min="15370" max="15370" width="11.42578125" style="166" customWidth="1"/>
    <col min="15371" max="15617" width="11.5703125" style="166"/>
    <col min="15618" max="15618" width="72.42578125" style="166" customWidth="1"/>
    <col min="15619" max="15619" width="19.28515625" style="166" customWidth="1"/>
    <col min="15620" max="15620" width="21" style="166" customWidth="1"/>
    <col min="15621" max="15621" width="11.7109375" style="166" bestFit="1" customWidth="1"/>
    <col min="15622" max="15622" width="18.5703125" style="166" bestFit="1" customWidth="1"/>
    <col min="15623" max="15623" width="14.42578125" style="166" bestFit="1" customWidth="1"/>
    <col min="15624" max="15624" width="11.140625" style="166" bestFit="1" customWidth="1"/>
    <col min="15625" max="15625" width="0" style="166" hidden="1" customWidth="1"/>
    <col min="15626" max="15626" width="11.42578125" style="166" customWidth="1"/>
    <col min="15627" max="15873" width="11.5703125" style="166"/>
    <col min="15874" max="15874" width="72.42578125" style="166" customWidth="1"/>
    <col min="15875" max="15875" width="19.28515625" style="166" customWidth="1"/>
    <col min="15876" max="15876" width="21" style="166" customWidth="1"/>
    <col min="15877" max="15877" width="11.7109375" style="166" bestFit="1" customWidth="1"/>
    <col min="15878" max="15878" width="18.5703125" style="166" bestFit="1" customWidth="1"/>
    <col min="15879" max="15879" width="14.42578125" style="166" bestFit="1" customWidth="1"/>
    <col min="15880" max="15880" width="11.140625" style="166" bestFit="1" customWidth="1"/>
    <col min="15881" max="15881" width="0" style="166" hidden="1" customWidth="1"/>
    <col min="15882" max="15882" width="11.42578125" style="166" customWidth="1"/>
    <col min="15883" max="16129" width="11.5703125" style="166"/>
    <col min="16130" max="16130" width="72.42578125" style="166" customWidth="1"/>
    <col min="16131" max="16131" width="19.28515625" style="166" customWidth="1"/>
    <col min="16132" max="16132" width="21" style="166" customWidth="1"/>
    <col min="16133" max="16133" width="11.7109375" style="166" bestFit="1" customWidth="1"/>
    <col min="16134" max="16134" width="18.5703125" style="166" bestFit="1" customWidth="1"/>
    <col min="16135" max="16135" width="14.42578125" style="166" bestFit="1" customWidth="1"/>
    <col min="16136" max="16136" width="11.140625" style="166" bestFit="1" customWidth="1"/>
    <col min="16137" max="16137" width="0" style="166" hidden="1" customWidth="1"/>
    <col min="16138" max="16138" width="11.42578125" style="166" customWidth="1"/>
    <col min="16139" max="16384" width="11.5703125" style="166"/>
  </cols>
  <sheetData>
    <row r="2" spans="2:9" ht="15.75" x14ac:dyDescent="0.25">
      <c r="B2" s="833" t="s">
        <v>0</v>
      </c>
      <c r="C2" s="833"/>
      <c r="D2" s="833"/>
      <c r="E2" s="134"/>
      <c r="F2" s="134"/>
      <c r="G2" s="134"/>
    </row>
    <row r="3" spans="2:9" ht="15.75" x14ac:dyDescent="0.25">
      <c r="B3" s="391"/>
      <c r="C3" s="391"/>
      <c r="D3" s="135"/>
      <c r="E3" s="134"/>
      <c r="F3" s="134"/>
      <c r="G3" s="134"/>
    </row>
    <row r="4" spans="2:9" ht="15.75" x14ac:dyDescent="0.25">
      <c r="B4" s="833" t="s">
        <v>101</v>
      </c>
      <c r="C4" s="833"/>
      <c r="D4" s="833"/>
      <c r="E4" s="65"/>
      <c r="F4" s="65"/>
      <c r="G4" s="65"/>
    </row>
    <row r="5" spans="2:9" x14ac:dyDescent="0.2">
      <c r="B5" s="823" t="s">
        <v>659</v>
      </c>
      <c r="C5" s="823"/>
      <c r="D5" s="823"/>
      <c r="E5" s="65"/>
      <c r="F5" s="65"/>
      <c r="G5" s="65"/>
    </row>
    <row r="6" spans="2:9" x14ac:dyDescent="0.2">
      <c r="B6" s="823" t="s">
        <v>102</v>
      </c>
      <c r="C6" s="823"/>
      <c r="D6" s="823"/>
      <c r="E6" s="65"/>
      <c r="F6" s="65"/>
      <c r="G6" s="65"/>
    </row>
    <row r="7" spans="2:9" ht="16.5" thickBot="1" x14ac:dyDescent="0.3">
      <c r="B7" s="392"/>
      <c r="C7" s="392"/>
      <c r="D7" s="135"/>
      <c r="E7" s="65"/>
      <c r="F7" s="65"/>
      <c r="G7" s="65"/>
    </row>
    <row r="8" spans="2:9" ht="14.25" x14ac:dyDescent="0.2">
      <c r="B8" s="834"/>
      <c r="C8" s="836" t="s">
        <v>3</v>
      </c>
      <c r="D8" s="838" t="s">
        <v>103</v>
      </c>
      <c r="E8" s="136"/>
      <c r="F8" s="136"/>
      <c r="G8" s="136"/>
      <c r="I8" s="294"/>
    </row>
    <row r="9" spans="2:9" thickBot="1" x14ac:dyDescent="0.25">
      <c r="B9" s="835"/>
      <c r="C9" s="837"/>
      <c r="D9" s="839"/>
    </row>
    <row r="10" spans="2:9" ht="15.75" x14ac:dyDescent="0.25">
      <c r="B10" s="126" t="s">
        <v>104</v>
      </c>
      <c r="C10" s="393"/>
      <c r="D10" s="106"/>
    </row>
    <row r="11" spans="2:9" x14ac:dyDescent="0.2">
      <c r="B11" s="125" t="s">
        <v>105</v>
      </c>
      <c r="C11" s="105"/>
      <c r="D11" s="106"/>
    </row>
    <row r="12" spans="2:9" x14ac:dyDescent="0.2">
      <c r="B12" s="107" t="s">
        <v>106</v>
      </c>
      <c r="C12" s="393">
        <v>0</v>
      </c>
      <c r="D12" s="106">
        <v>0</v>
      </c>
      <c r="E12" s="52"/>
      <c r="F12" s="52"/>
      <c r="G12" s="52"/>
      <c r="H12" s="52"/>
      <c r="I12" s="31"/>
    </row>
    <row r="13" spans="2:9" x14ac:dyDescent="0.2">
      <c r="B13" s="107" t="s">
        <v>107</v>
      </c>
      <c r="C13" s="105">
        <v>632505077</v>
      </c>
      <c r="D13" s="106">
        <v>701729384</v>
      </c>
      <c r="E13" s="52"/>
      <c r="G13" s="52"/>
    </row>
    <row r="14" spans="2:9" ht="12" customHeight="1" x14ac:dyDescent="0.2">
      <c r="B14" s="107"/>
      <c r="C14" s="393"/>
      <c r="D14" s="106"/>
    </row>
    <row r="15" spans="2:9" x14ac:dyDescent="0.2">
      <c r="B15" s="125" t="s">
        <v>108</v>
      </c>
      <c r="C15" s="105"/>
      <c r="D15" s="106"/>
    </row>
    <row r="16" spans="2:9" x14ac:dyDescent="0.2">
      <c r="B16" s="107" t="s">
        <v>109</v>
      </c>
      <c r="C16" s="393">
        <v>0</v>
      </c>
      <c r="D16" s="106">
        <v>0</v>
      </c>
      <c r="E16" s="52"/>
    </row>
    <row r="17" spans="2:9" ht="15" customHeight="1" x14ac:dyDescent="0.2">
      <c r="B17" s="107" t="s">
        <v>110</v>
      </c>
      <c r="C17" s="393">
        <v>0</v>
      </c>
      <c r="D17" s="106">
        <v>0</v>
      </c>
      <c r="F17" s="52"/>
    </row>
    <row r="18" spans="2:9" ht="12" customHeight="1" x14ac:dyDescent="0.2">
      <c r="B18" s="107"/>
      <c r="C18" s="393"/>
      <c r="D18" s="106"/>
      <c r="F18" s="52"/>
      <c r="I18" s="171"/>
    </row>
    <row r="19" spans="2:9" x14ac:dyDescent="0.2">
      <c r="B19" s="125" t="s">
        <v>111</v>
      </c>
      <c r="C19" s="393"/>
      <c r="D19" s="106"/>
    </row>
    <row r="20" spans="2:9" x14ac:dyDescent="0.2">
      <c r="B20" s="107" t="s">
        <v>112</v>
      </c>
      <c r="C20" s="393">
        <v>0</v>
      </c>
      <c r="D20" s="106">
        <v>0</v>
      </c>
    </row>
    <row r="21" spans="2:9" x14ac:dyDescent="0.2">
      <c r="B21" s="107" t="s">
        <v>113</v>
      </c>
      <c r="C21" s="105">
        <v>0</v>
      </c>
      <c r="D21" s="106">
        <v>0</v>
      </c>
    </row>
    <row r="22" spans="2:9" ht="6" customHeight="1" x14ac:dyDescent="0.2">
      <c r="B22" s="107"/>
      <c r="C22" s="393"/>
      <c r="D22" s="106"/>
    </row>
    <row r="23" spans="2:9" x14ac:dyDescent="0.2">
      <c r="B23" s="125" t="s">
        <v>114</v>
      </c>
      <c r="C23" s="393"/>
      <c r="D23" s="106"/>
    </row>
    <row r="24" spans="2:9" x14ac:dyDescent="0.2">
      <c r="B24" s="107" t="s">
        <v>115</v>
      </c>
      <c r="C24" s="393">
        <v>0</v>
      </c>
      <c r="D24" s="106">
        <v>0</v>
      </c>
    </row>
    <row r="25" spans="2:9" x14ac:dyDescent="0.2">
      <c r="B25" s="107" t="s">
        <v>116</v>
      </c>
      <c r="C25" s="105">
        <v>0</v>
      </c>
      <c r="D25" s="106">
        <v>0</v>
      </c>
    </row>
    <row r="26" spans="2:9" x14ac:dyDescent="0.2">
      <c r="B26" s="107" t="s">
        <v>117</v>
      </c>
      <c r="C26" s="105">
        <v>3413336484</v>
      </c>
      <c r="D26" s="106">
        <v>2308510215</v>
      </c>
      <c r="I26" s="217"/>
    </row>
    <row r="27" spans="2:9" x14ac:dyDescent="0.2">
      <c r="B27" s="107" t="s">
        <v>118</v>
      </c>
      <c r="C27" s="105">
        <v>778222399</v>
      </c>
      <c r="D27" s="106">
        <v>2803105605</v>
      </c>
      <c r="E27" s="52"/>
      <c r="F27" s="52"/>
      <c r="G27" s="52"/>
      <c r="H27" s="52"/>
      <c r="I27" s="217"/>
    </row>
    <row r="28" spans="2:9" x14ac:dyDescent="0.2">
      <c r="B28" s="107" t="s">
        <v>119</v>
      </c>
      <c r="C28" s="393">
        <v>0</v>
      </c>
      <c r="D28" s="106">
        <v>0</v>
      </c>
      <c r="I28" s="217"/>
    </row>
    <row r="29" spans="2:9" x14ac:dyDescent="0.2">
      <c r="B29" s="107" t="s">
        <v>120</v>
      </c>
      <c r="C29" s="105">
        <v>0</v>
      </c>
      <c r="D29" s="106">
        <v>0</v>
      </c>
      <c r="E29" s="52"/>
      <c r="F29" s="52"/>
      <c r="I29" s="217"/>
    </row>
    <row r="30" spans="2:9" x14ac:dyDescent="0.2">
      <c r="B30" s="107" t="s">
        <v>121</v>
      </c>
      <c r="C30" s="105">
        <v>1488267282</v>
      </c>
      <c r="D30" s="106">
        <v>2528334734</v>
      </c>
      <c r="E30" s="52"/>
      <c r="F30" s="52"/>
      <c r="G30" s="52"/>
      <c r="H30" s="52"/>
      <c r="I30" s="76"/>
    </row>
    <row r="31" spans="2:9" ht="12" customHeight="1" x14ac:dyDescent="0.2">
      <c r="B31" s="107"/>
      <c r="C31" s="393"/>
      <c r="D31" s="106"/>
      <c r="I31" s="217"/>
    </row>
    <row r="32" spans="2:9" x14ac:dyDescent="0.2">
      <c r="B32" s="107" t="s">
        <v>122</v>
      </c>
      <c r="C32" s="105">
        <v>572487676</v>
      </c>
      <c r="D32" s="106">
        <v>1692317489</v>
      </c>
      <c r="E32" s="52"/>
      <c r="F32" s="52"/>
      <c r="I32" s="76"/>
    </row>
    <row r="33" spans="2:7" ht="9.75" customHeight="1" x14ac:dyDescent="0.2">
      <c r="B33" s="107"/>
      <c r="C33" s="393"/>
      <c r="D33" s="106"/>
    </row>
    <row r="34" spans="2:7" ht="15.75" x14ac:dyDescent="0.25">
      <c r="B34" s="126" t="s">
        <v>123</v>
      </c>
      <c r="C34" s="127">
        <v>6884818918</v>
      </c>
      <c r="D34" s="127">
        <v>10033997427</v>
      </c>
      <c r="E34" s="52"/>
      <c r="F34" s="52"/>
      <c r="G34" s="52"/>
    </row>
    <row r="35" spans="2:7" x14ac:dyDescent="0.2">
      <c r="B35" s="107"/>
      <c r="C35" s="393"/>
      <c r="D35" s="106"/>
      <c r="F35" s="52"/>
      <c r="G35" s="52"/>
    </row>
    <row r="36" spans="2:7" ht="15.75" x14ac:dyDescent="0.25">
      <c r="B36" s="126" t="s">
        <v>124</v>
      </c>
      <c r="C36" s="393"/>
      <c r="D36" s="106"/>
      <c r="F36" s="52"/>
    </row>
    <row r="37" spans="2:7" x14ac:dyDescent="0.2">
      <c r="B37" s="107" t="s">
        <v>125</v>
      </c>
      <c r="C37" s="105">
        <v>50149836</v>
      </c>
      <c r="D37" s="106">
        <v>85628037</v>
      </c>
      <c r="F37" s="52"/>
    </row>
    <row r="38" spans="2:7" x14ac:dyDescent="0.2">
      <c r="B38" s="107" t="s">
        <v>126</v>
      </c>
      <c r="C38" s="105">
        <v>72487785</v>
      </c>
      <c r="D38" s="106">
        <v>61101552</v>
      </c>
      <c r="F38" s="52"/>
      <c r="G38" s="52"/>
    </row>
    <row r="39" spans="2:7" x14ac:dyDescent="0.2">
      <c r="B39" s="107" t="s">
        <v>127</v>
      </c>
      <c r="C39" s="394">
        <v>1151480526</v>
      </c>
      <c r="D39" s="395">
        <v>1385360401</v>
      </c>
      <c r="E39" s="52"/>
      <c r="F39" s="52"/>
    </row>
    <row r="40" spans="2:7" ht="15.75" x14ac:dyDescent="0.25">
      <c r="B40" s="126" t="s">
        <v>128</v>
      </c>
      <c r="C40" s="128">
        <v>5610700771</v>
      </c>
      <c r="D40" s="129">
        <v>8501907437</v>
      </c>
      <c r="E40" s="52"/>
      <c r="F40" s="52"/>
      <c r="G40" s="52"/>
    </row>
    <row r="41" spans="2:7" ht="18.75" customHeight="1" x14ac:dyDescent="0.2">
      <c r="B41" s="107" t="s">
        <v>129</v>
      </c>
      <c r="C41" s="105">
        <v>0</v>
      </c>
      <c r="D41" s="106">
        <v>0</v>
      </c>
      <c r="F41" s="52"/>
    </row>
    <row r="42" spans="2:7" x14ac:dyDescent="0.2">
      <c r="B42" s="107" t="s">
        <v>130</v>
      </c>
      <c r="C42" s="105">
        <v>21458066</v>
      </c>
      <c r="D42" s="106">
        <v>995454</v>
      </c>
      <c r="F42" s="52"/>
    </row>
    <row r="43" spans="2:7" x14ac:dyDescent="0.2">
      <c r="B43" s="107" t="s">
        <v>131</v>
      </c>
      <c r="C43" s="105">
        <v>0</v>
      </c>
      <c r="D43" s="106">
        <v>0</v>
      </c>
      <c r="F43" s="52"/>
    </row>
    <row r="44" spans="2:7" x14ac:dyDescent="0.2">
      <c r="B44" s="107" t="s">
        <v>132</v>
      </c>
      <c r="C44" s="395">
        <v>0</v>
      </c>
      <c r="D44" s="395">
        <v>0</v>
      </c>
      <c r="F44" s="52"/>
    </row>
    <row r="45" spans="2:7" ht="15.75" x14ac:dyDescent="0.25">
      <c r="B45" s="107"/>
      <c r="C45" s="128">
        <v>21458066</v>
      </c>
      <c r="D45" s="127">
        <v>995454</v>
      </c>
      <c r="F45" s="52"/>
    </row>
    <row r="46" spans="2:7" ht="15.75" x14ac:dyDescent="0.25">
      <c r="B46" s="126" t="s">
        <v>133</v>
      </c>
      <c r="C46" s="105"/>
      <c r="D46" s="106"/>
      <c r="G46" s="52"/>
    </row>
    <row r="47" spans="2:7" x14ac:dyDescent="0.2">
      <c r="B47" s="107" t="s">
        <v>134</v>
      </c>
      <c r="C47" s="105">
        <v>1783191977</v>
      </c>
      <c r="D47" s="106">
        <v>1787645384</v>
      </c>
      <c r="E47" s="137"/>
    </row>
    <row r="48" spans="2:7" x14ac:dyDescent="0.2">
      <c r="B48" s="107" t="s">
        <v>135</v>
      </c>
      <c r="C48" s="105">
        <v>69947046</v>
      </c>
      <c r="D48" s="106">
        <v>71617884</v>
      </c>
    </row>
    <row r="49" spans="2:7" x14ac:dyDescent="0.2">
      <c r="B49" s="107" t="s">
        <v>136</v>
      </c>
      <c r="C49" s="105">
        <v>18554089</v>
      </c>
      <c r="D49" s="106">
        <v>16825455</v>
      </c>
    </row>
    <row r="50" spans="2:7" x14ac:dyDescent="0.2">
      <c r="B50" s="107" t="s">
        <v>137</v>
      </c>
      <c r="C50" s="105">
        <v>146658355</v>
      </c>
      <c r="D50" s="106">
        <v>141734201</v>
      </c>
    </row>
    <row r="51" spans="2:7" ht="13.5" customHeight="1" x14ac:dyDescent="0.2">
      <c r="B51" s="107" t="s">
        <v>138</v>
      </c>
      <c r="C51" s="105">
        <v>102537082</v>
      </c>
      <c r="D51" s="106">
        <v>67461839</v>
      </c>
      <c r="G51" s="52"/>
    </row>
    <row r="52" spans="2:7" x14ac:dyDescent="0.2">
      <c r="B52" s="107" t="s">
        <v>139</v>
      </c>
      <c r="C52" s="105">
        <v>4200872</v>
      </c>
      <c r="D52" s="106">
        <v>4476852</v>
      </c>
    </row>
    <row r="53" spans="2:7" x14ac:dyDescent="0.2">
      <c r="B53" s="107" t="s">
        <v>140</v>
      </c>
      <c r="C53" s="105">
        <v>3398341</v>
      </c>
      <c r="D53" s="106">
        <v>0</v>
      </c>
    </row>
    <row r="54" spans="2:7" x14ac:dyDescent="0.2">
      <c r="B54" s="107" t="s">
        <v>141</v>
      </c>
      <c r="C54" s="105">
        <v>224439757</v>
      </c>
      <c r="D54" s="106">
        <v>515249384</v>
      </c>
      <c r="F54" s="138"/>
    </row>
    <row r="55" spans="2:7" x14ac:dyDescent="0.2">
      <c r="B55" s="107" t="s">
        <v>142</v>
      </c>
      <c r="C55" s="396">
        <v>992397198</v>
      </c>
      <c r="D55" s="395">
        <v>717194110</v>
      </c>
      <c r="F55" s="138"/>
    </row>
    <row r="56" spans="2:7" ht="15.75" x14ac:dyDescent="0.25">
      <c r="B56" s="107"/>
      <c r="C56" s="128">
        <v>3345324717</v>
      </c>
      <c r="D56" s="127">
        <v>3322205109</v>
      </c>
      <c r="F56" s="138"/>
      <c r="G56" s="139"/>
    </row>
    <row r="57" spans="2:7" ht="15.75" customHeight="1" x14ac:dyDescent="0.2">
      <c r="B57" s="107"/>
      <c r="C57" s="105"/>
      <c r="D57" s="106"/>
      <c r="F57" s="138"/>
    </row>
    <row r="58" spans="2:7" ht="16.5" thickBot="1" x14ac:dyDescent="0.3">
      <c r="B58" s="126" t="s">
        <v>143</v>
      </c>
      <c r="C58" s="130">
        <v>2243917988</v>
      </c>
      <c r="D58" s="130">
        <v>5178706874</v>
      </c>
      <c r="F58" s="138"/>
    </row>
    <row r="59" spans="2:7" x14ac:dyDescent="0.2">
      <c r="B59" s="107"/>
      <c r="C59" s="105"/>
      <c r="D59" s="106"/>
    </row>
    <row r="60" spans="2:7" ht="15.75" x14ac:dyDescent="0.25">
      <c r="B60" s="126" t="s">
        <v>144</v>
      </c>
      <c r="C60" s="105"/>
      <c r="D60" s="106"/>
    </row>
    <row r="61" spans="2:7" x14ac:dyDescent="0.2">
      <c r="B61" s="107" t="s">
        <v>145</v>
      </c>
      <c r="C61" s="105">
        <v>0</v>
      </c>
      <c r="D61" s="106">
        <v>0</v>
      </c>
    </row>
    <row r="62" spans="2:7" x14ac:dyDescent="0.2">
      <c r="B62" s="107" t="s">
        <v>146</v>
      </c>
      <c r="C62" s="105">
        <v>228620124</v>
      </c>
      <c r="D62" s="106">
        <v>146824404</v>
      </c>
    </row>
    <row r="63" spans="2:7" x14ac:dyDescent="0.2">
      <c r="B63" s="107" t="s">
        <v>147</v>
      </c>
      <c r="C63" s="105">
        <v>0</v>
      </c>
      <c r="D63" s="106">
        <v>0</v>
      </c>
    </row>
    <row r="64" spans="2:7" ht="15.75" x14ac:dyDescent="0.25">
      <c r="B64" s="126" t="s">
        <v>148</v>
      </c>
      <c r="C64" s="105"/>
      <c r="D64" s="106"/>
      <c r="F64" s="52"/>
    </row>
    <row r="65" spans="2:8" x14ac:dyDescent="0.2">
      <c r="B65" s="107" t="s">
        <v>149</v>
      </c>
      <c r="C65" s="105">
        <v>0</v>
      </c>
      <c r="D65" s="106">
        <v>0</v>
      </c>
    </row>
    <row r="66" spans="2:8" x14ac:dyDescent="0.2">
      <c r="B66" s="107" t="s">
        <v>150</v>
      </c>
      <c r="C66" s="105">
        <v>-46679538</v>
      </c>
      <c r="D66" s="106">
        <v>21580782</v>
      </c>
    </row>
    <row r="67" spans="2:8" ht="15.75" x14ac:dyDescent="0.25">
      <c r="B67" s="126" t="s">
        <v>151</v>
      </c>
      <c r="C67" s="105"/>
      <c r="D67" s="106"/>
      <c r="F67" s="52"/>
      <c r="G67" s="52"/>
    </row>
    <row r="68" spans="2:8" x14ac:dyDescent="0.2">
      <c r="B68" s="107" t="s">
        <v>152</v>
      </c>
      <c r="C68" s="105">
        <v>2981231860</v>
      </c>
      <c r="D68" s="106">
        <v>2844346338</v>
      </c>
    </row>
    <row r="69" spans="2:8" x14ac:dyDescent="0.2">
      <c r="B69" s="107" t="s">
        <v>150</v>
      </c>
      <c r="C69" s="105">
        <v>-38192349</v>
      </c>
      <c r="D69" s="106">
        <v>-420909679</v>
      </c>
    </row>
    <row r="70" spans="2:8" x14ac:dyDescent="0.2">
      <c r="B70" s="107" t="s">
        <v>153</v>
      </c>
      <c r="C70" s="105">
        <v>0</v>
      </c>
      <c r="D70" s="106">
        <v>0</v>
      </c>
    </row>
    <row r="71" spans="2:8" x14ac:dyDescent="0.2">
      <c r="B71" s="107" t="s">
        <v>154</v>
      </c>
      <c r="C71" s="105">
        <v>0</v>
      </c>
      <c r="D71" s="106">
        <v>0</v>
      </c>
      <c r="F71" s="52"/>
    </row>
    <row r="72" spans="2:8" x14ac:dyDescent="0.2">
      <c r="B72" s="107" t="s">
        <v>155</v>
      </c>
      <c r="C72" s="105">
        <v>0</v>
      </c>
      <c r="D72" s="106">
        <v>0</v>
      </c>
      <c r="E72" s="52"/>
    </row>
    <row r="73" spans="2:8" ht="15.75" x14ac:dyDescent="0.25">
      <c r="B73" s="126" t="s">
        <v>156</v>
      </c>
      <c r="C73" s="105">
        <v>0</v>
      </c>
      <c r="D73" s="106">
        <v>0</v>
      </c>
      <c r="F73" s="52"/>
      <c r="G73" s="139"/>
      <c r="H73" s="52"/>
    </row>
    <row r="74" spans="2:8" x14ac:dyDescent="0.2">
      <c r="B74" s="107" t="s">
        <v>157</v>
      </c>
      <c r="C74" s="105">
        <v>0</v>
      </c>
      <c r="D74" s="106">
        <v>0</v>
      </c>
    </row>
    <row r="75" spans="2:8" x14ac:dyDescent="0.2">
      <c r="B75" s="107" t="s">
        <v>158</v>
      </c>
      <c r="C75" s="105">
        <v>0</v>
      </c>
      <c r="D75" s="106">
        <v>0</v>
      </c>
      <c r="G75" s="52"/>
    </row>
    <row r="76" spans="2:8" ht="12" customHeight="1" x14ac:dyDescent="0.2">
      <c r="B76" s="107"/>
      <c r="C76" s="105"/>
      <c r="D76" s="106"/>
    </row>
    <row r="77" spans="2:8" ht="16.5" thickBot="1" x14ac:dyDescent="0.3">
      <c r="B77" s="126" t="s">
        <v>159</v>
      </c>
      <c r="C77" s="130">
        <v>-1050805883</v>
      </c>
      <c r="D77" s="130">
        <v>1788207235</v>
      </c>
      <c r="E77" s="52"/>
      <c r="F77" s="52"/>
      <c r="G77" s="52"/>
    </row>
    <row r="78" spans="2:8" ht="18" customHeight="1" x14ac:dyDescent="0.2">
      <c r="B78" s="107"/>
      <c r="C78" s="105"/>
      <c r="D78" s="397"/>
      <c r="F78" s="52"/>
    </row>
    <row r="79" spans="2:8" x14ac:dyDescent="0.2">
      <c r="B79" s="398" t="s">
        <v>160</v>
      </c>
      <c r="C79" s="394">
        <v>0</v>
      </c>
      <c r="D79" s="395">
        <v>0</v>
      </c>
    </row>
    <row r="80" spans="2:8" ht="15.75" thickBot="1" x14ac:dyDescent="0.25">
      <c r="B80" s="107" t="s">
        <v>161</v>
      </c>
      <c r="C80" s="105">
        <v>0</v>
      </c>
      <c r="D80" s="106">
        <v>0</v>
      </c>
    </row>
    <row r="81" spans="2:9" ht="18.75" customHeight="1" thickBot="1" x14ac:dyDescent="0.3">
      <c r="B81" s="140" t="s">
        <v>162</v>
      </c>
      <c r="C81" s="141">
        <v>-1050805883</v>
      </c>
      <c r="D81" s="142">
        <v>1788207235</v>
      </c>
      <c r="E81" s="52"/>
      <c r="F81" s="52"/>
      <c r="G81" s="52"/>
      <c r="I81" s="171"/>
    </row>
    <row r="82" spans="2:9" s="190" customFormat="1" ht="9" customHeight="1" x14ac:dyDescent="0.25">
      <c r="B82" s="131"/>
      <c r="C82" s="131"/>
      <c r="D82" s="132"/>
      <c r="E82" s="37"/>
      <c r="F82" s="37"/>
      <c r="G82" s="37"/>
      <c r="H82" s="37"/>
    </row>
    <row r="83" spans="2:9" ht="15.75" x14ac:dyDescent="0.25">
      <c r="B83" s="131" t="s">
        <v>727</v>
      </c>
      <c r="C83" s="131"/>
      <c r="D83" s="131"/>
    </row>
    <row r="84" spans="2:9" ht="15.75" x14ac:dyDescent="0.25">
      <c r="B84" s="131"/>
      <c r="C84" s="131"/>
      <c r="D84" s="132"/>
      <c r="E84" s="52"/>
    </row>
    <row r="85" spans="2:9" ht="15.75" x14ac:dyDescent="0.25">
      <c r="B85" s="131"/>
      <c r="C85" s="131"/>
      <c r="D85" s="131"/>
    </row>
    <row r="86" spans="2:9" s="190" customFormat="1" x14ac:dyDescent="0.2">
      <c r="B86" s="399"/>
      <c r="C86" s="108"/>
      <c r="D86" s="400"/>
      <c r="E86" s="37"/>
      <c r="F86" s="72"/>
      <c r="G86" s="72"/>
      <c r="H86" s="37"/>
    </row>
    <row r="87" spans="2:9" s="190" customFormat="1" x14ac:dyDescent="0.2">
      <c r="B87" s="798"/>
      <c r="C87" s="823"/>
      <c r="D87" s="823"/>
      <c r="E87" s="37"/>
      <c r="F87" s="31"/>
      <c r="G87" s="37"/>
      <c r="H87" s="72"/>
    </row>
    <row r="88" spans="2:9" s="190" customFormat="1" x14ac:dyDescent="0.2">
      <c r="B88" s="798"/>
      <c r="C88" s="832"/>
      <c r="D88" s="832"/>
      <c r="E88" s="37"/>
      <c r="F88" s="31"/>
      <c r="G88" s="37"/>
      <c r="H88" s="37"/>
    </row>
    <row r="89" spans="2:9" x14ac:dyDescent="0.2">
      <c r="B89" s="108"/>
      <c r="C89" s="401"/>
      <c r="D89" s="402"/>
    </row>
    <row r="90" spans="2:9" ht="15.75" x14ac:dyDescent="0.2">
      <c r="B90" s="133"/>
      <c r="C90" s="403"/>
      <c r="D90" s="404"/>
    </row>
  </sheetData>
  <mergeCells count="9">
    <mergeCell ref="C87:D87"/>
    <mergeCell ref="C88:D88"/>
    <mergeCell ref="B2:D2"/>
    <mergeCell ref="B4:D4"/>
    <mergeCell ref="B5:D5"/>
    <mergeCell ref="B6:D6"/>
    <mergeCell ref="B8:B9"/>
    <mergeCell ref="C8:C9"/>
    <mergeCell ref="D8:D9"/>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G39"/>
  <sheetViews>
    <sheetView showGridLines="0" topLeftCell="A26" workbookViewId="0">
      <selection activeCell="B41" sqref="B41"/>
    </sheetView>
  </sheetViews>
  <sheetFormatPr baseColWidth="10" defaultColWidth="11.5703125" defaultRowHeight="14.25" x14ac:dyDescent="0.2"/>
  <cols>
    <col min="1" max="1" width="11.5703125" style="166"/>
    <col min="2" max="2" width="84.7109375" style="166" customWidth="1"/>
    <col min="3" max="3" width="23.85546875" style="166" customWidth="1"/>
    <col min="4" max="4" width="16.28515625" style="166" customWidth="1"/>
    <col min="5" max="16384" width="11.5703125" style="166"/>
  </cols>
  <sheetData>
    <row r="1" spans="2:4" ht="20.25" x14ac:dyDescent="0.3">
      <c r="B1" s="840" t="s">
        <v>0</v>
      </c>
      <c r="C1" s="840"/>
      <c r="D1" s="840"/>
    </row>
    <row r="2" spans="2:4" ht="18" x14ac:dyDescent="0.25">
      <c r="B2" s="143"/>
      <c r="C2" s="143"/>
      <c r="D2" s="143"/>
    </row>
    <row r="3" spans="2:4" ht="15" x14ac:dyDescent="0.25">
      <c r="B3" s="843" t="s">
        <v>163</v>
      </c>
      <c r="C3" s="843"/>
      <c r="D3" s="843"/>
    </row>
    <row r="4" spans="2:4" x14ac:dyDescent="0.2">
      <c r="B4" s="842" t="s">
        <v>658</v>
      </c>
      <c r="C4" s="842"/>
      <c r="D4" s="842"/>
    </row>
    <row r="5" spans="2:4" x14ac:dyDescent="0.2">
      <c r="B5" s="842" t="s">
        <v>102</v>
      </c>
      <c r="C5" s="842"/>
      <c r="D5" s="842"/>
    </row>
    <row r="6" spans="2:4" ht="15" thickBot="1" x14ac:dyDescent="0.25">
      <c r="B6" s="230"/>
      <c r="C6" s="230"/>
      <c r="D6" s="230"/>
    </row>
    <row r="7" spans="2:4" ht="15.75" thickBot="1" x14ac:dyDescent="0.3">
      <c r="B7" s="146" t="s">
        <v>164</v>
      </c>
      <c r="C7" s="147">
        <v>2022</v>
      </c>
      <c r="D7" s="786">
        <v>2021</v>
      </c>
    </row>
    <row r="8" spans="2:4" x14ac:dyDescent="0.2">
      <c r="B8" s="2" t="s">
        <v>165</v>
      </c>
      <c r="C8" s="148">
        <v>6983135158</v>
      </c>
      <c r="D8" s="148">
        <v>4170408094</v>
      </c>
    </row>
    <row r="9" spans="2:4" x14ac:dyDescent="0.2">
      <c r="B9" s="149" t="s">
        <v>166</v>
      </c>
      <c r="C9" s="148">
        <v>-6903884899</v>
      </c>
      <c r="D9" s="148">
        <v>3905408773</v>
      </c>
    </row>
    <row r="10" spans="2:4" x14ac:dyDescent="0.2">
      <c r="B10" s="148" t="s">
        <v>167</v>
      </c>
      <c r="C10" s="148">
        <v>0</v>
      </c>
      <c r="D10" s="148">
        <v>0</v>
      </c>
    </row>
    <row r="11" spans="2:4" x14ac:dyDescent="0.2">
      <c r="B11" s="148" t="s">
        <v>168</v>
      </c>
      <c r="C11" s="148">
        <v>-1079239336</v>
      </c>
      <c r="D11" s="148">
        <v>-1209582461</v>
      </c>
    </row>
    <row r="12" spans="2:4" x14ac:dyDescent="0.2">
      <c r="B12" s="148" t="s">
        <v>169</v>
      </c>
      <c r="C12" s="148">
        <v>3728862166</v>
      </c>
      <c r="D12" s="148">
        <v>-2353743500</v>
      </c>
    </row>
    <row r="13" spans="2:4" ht="15" thickBot="1" x14ac:dyDescent="0.25">
      <c r="B13" s="148" t="s">
        <v>170</v>
      </c>
      <c r="C13" s="148">
        <v>-111873281</v>
      </c>
      <c r="D13" s="148">
        <v>-82176759</v>
      </c>
    </row>
    <row r="14" spans="2:4" ht="15.75" thickBot="1" x14ac:dyDescent="0.3">
      <c r="B14" s="146" t="s">
        <v>171</v>
      </c>
      <c r="C14" s="144">
        <v>2616999808</v>
      </c>
      <c r="D14" s="144">
        <v>4430314147</v>
      </c>
    </row>
    <row r="15" spans="2:4" ht="15.75" thickBot="1" x14ac:dyDescent="0.3">
      <c r="B15" s="146" t="s">
        <v>172</v>
      </c>
      <c r="C15" s="146"/>
      <c r="D15" s="146"/>
    </row>
    <row r="16" spans="2:4" x14ac:dyDescent="0.2">
      <c r="B16" s="148" t="s">
        <v>173</v>
      </c>
      <c r="C16" s="148">
        <v>5549812862</v>
      </c>
      <c r="D16" s="148">
        <v>-12884540423</v>
      </c>
    </row>
    <row r="17" spans="2:7" x14ac:dyDescent="0.2">
      <c r="B17" s="148" t="s">
        <v>174</v>
      </c>
      <c r="C17" s="148">
        <v>1060610612</v>
      </c>
      <c r="D17" s="148">
        <v>-5651660558</v>
      </c>
    </row>
    <row r="18" spans="2:7" ht="15" thickBot="1" x14ac:dyDescent="0.25">
      <c r="B18" s="148" t="s">
        <v>175</v>
      </c>
      <c r="C18" s="148">
        <v>-26688649499</v>
      </c>
      <c r="D18" s="148">
        <v>-56423697</v>
      </c>
    </row>
    <row r="19" spans="2:7" ht="15.75" thickBot="1" x14ac:dyDescent="0.3">
      <c r="B19" s="146" t="s">
        <v>176</v>
      </c>
      <c r="C19" s="144">
        <v>-20078226025</v>
      </c>
      <c r="D19" s="144">
        <v>-18592624678</v>
      </c>
    </row>
    <row r="20" spans="2:7" ht="15.75" thickBot="1" x14ac:dyDescent="0.3">
      <c r="B20" s="146" t="s">
        <v>177</v>
      </c>
      <c r="C20" s="144"/>
      <c r="D20" s="144"/>
    </row>
    <row r="21" spans="2:7" x14ac:dyDescent="0.2">
      <c r="B21" s="148" t="s">
        <v>178</v>
      </c>
      <c r="C21" s="148">
        <v>0</v>
      </c>
      <c r="D21" s="148">
        <v>2858225102</v>
      </c>
    </row>
    <row r="22" spans="2:7" x14ac:dyDescent="0.2">
      <c r="B22" s="148" t="s">
        <v>179</v>
      </c>
      <c r="C22" s="148">
        <v>9674111285</v>
      </c>
      <c r="D22" s="148">
        <v>17749396204</v>
      </c>
    </row>
    <row r="23" spans="2:7" x14ac:dyDescent="0.2">
      <c r="B23" s="148" t="s">
        <v>180</v>
      </c>
      <c r="C23" s="148">
        <v>0</v>
      </c>
      <c r="D23" s="148">
        <v>0</v>
      </c>
    </row>
    <row r="24" spans="2:7" ht="15" thickBot="1" x14ac:dyDescent="0.25">
      <c r="B24" s="148" t="s">
        <v>181</v>
      </c>
      <c r="C24" s="148">
        <v>2231736003</v>
      </c>
      <c r="D24" s="148">
        <v>-2562299989</v>
      </c>
    </row>
    <row r="25" spans="2:7" ht="15.75" thickBot="1" x14ac:dyDescent="0.3">
      <c r="B25" s="146" t="s">
        <v>182</v>
      </c>
      <c r="C25" s="144">
        <v>11905847288</v>
      </c>
      <c r="D25" s="144">
        <v>18045321317</v>
      </c>
    </row>
    <row r="26" spans="2:7" ht="15.75" thickBot="1" x14ac:dyDescent="0.3">
      <c r="B26" s="146" t="s">
        <v>183</v>
      </c>
      <c r="C26" s="144">
        <v>-84871887</v>
      </c>
      <c r="D26" s="144">
        <v>-399328897</v>
      </c>
    </row>
    <row r="27" spans="2:7" x14ac:dyDescent="0.2">
      <c r="B27" s="148" t="s">
        <v>184</v>
      </c>
      <c r="C27" s="148">
        <v>-5640250816</v>
      </c>
      <c r="D27" s="148">
        <v>3483681889</v>
      </c>
    </row>
    <row r="28" spans="2:7" ht="15" thickBot="1" x14ac:dyDescent="0.25">
      <c r="B28" s="148" t="s">
        <v>185</v>
      </c>
      <c r="C28" s="148">
        <v>9750651609</v>
      </c>
      <c r="D28" s="148">
        <v>6266969718</v>
      </c>
      <c r="G28" s="171"/>
    </row>
    <row r="29" spans="2:7" ht="15.75" thickBot="1" x14ac:dyDescent="0.3">
      <c r="B29" s="146" t="s">
        <v>186</v>
      </c>
      <c r="C29" s="144">
        <v>4110400793</v>
      </c>
      <c r="D29" s="144">
        <v>9750651607</v>
      </c>
    </row>
    <row r="30" spans="2:7" x14ac:dyDescent="0.2">
      <c r="B30" s="150"/>
      <c r="C30" s="150"/>
      <c r="D30" s="151"/>
    </row>
    <row r="31" spans="2:7" x14ac:dyDescent="0.2">
      <c r="B31" s="841" t="s">
        <v>93</v>
      </c>
      <c r="C31" s="841"/>
      <c r="D31" s="841"/>
    </row>
    <row r="32" spans="2:7" x14ac:dyDescent="0.2">
      <c r="B32" s="229"/>
      <c r="C32" s="229"/>
      <c r="D32" s="229"/>
    </row>
    <row r="33" spans="2:4" x14ac:dyDescent="0.2">
      <c r="B33" s="229"/>
      <c r="C33" s="229"/>
      <c r="D33" s="229"/>
    </row>
    <row r="34" spans="2:4" x14ac:dyDescent="0.2">
      <c r="B34" s="1"/>
      <c r="C34" s="1"/>
      <c r="D34" s="1"/>
    </row>
    <row r="35" spans="2:4" x14ac:dyDescent="0.2">
      <c r="B35" s="152"/>
      <c r="C35" s="153"/>
      <c r="D35" s="153"/>
    </row>
    <row r="36" spans="2:4" x14ac:dyDescent="0.2">
      <c r="B36" s="152"/>
      <c r="C36" s="307"/>
      <c r="D36" s="150"/>
    </row>
    <row r="37" spans="2:4" x14ac:dyDescent="0.2">
      <c r="B37" s="152" t="s">
        <v>759</v>
      </c>
      <c r="C37" s="154"/>
      <c r="D37" s="154"/>
    </row>
    <row r="38" spans="2:4" x14ac:dyDescent="0.2">
      <c r="B38" s="151"/>
      <c r="C38" s="151"/>
      <c r="D38" s="151"/>
    </row>
    <row r="39" spans="2:4" x14ac:dyDescent="0.2">
      <c r="B39" s="145"/>
      <c r="C39" s="145"/>
      <c r="D39" s="145"/>
    </row>
  </sheetData>
  <mergeCells count="5">
    <mergeCell ref="B1:D1"/>
    <mergeCell ref="B31:D31"/>
    <mergeCell ref="B4:D4"/>
    <mergeCell ref="B5:D5"/>
    <mergeCell ref="B3:D3"/>
  </mergeCell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1:R25"/>
  <sheetViews>
    <sheetView showGridLines="0" topLeftCell="C12" workbookViewId="0">
      <selection activeCell="G32" sqref="G32"/>
    </sheetView>
  </sheetViews>
  <sheetFormatPr baseColWidth="10" defaultRowHeight="14.25" x14ac:dyDescent="0.2"/>
  <cols>
    <col min="1" max="2" width="10.140625" style="166" customWidth="1"/>
    <col min="3" max="3" width="28.85546875" style="166" customWidth="1"/>
    <col min="4" max="4" width="9.42578125" style="166" bestFit="1" customWidth="1"/>
    <col min="5" max="6" width="13.7109375" style="166" bestFit="1" customWidth="1"/>
    <col min="7" max="7" width="12.140625" style="166" bestFit="1" customWidth="1"/>
    <col min="8" max="8" width="12.7109375" style="166" bestFit="1" customWidth="1"/>
    <col min="9" max="9" width="12.140625" style="166" bestFit="1" customWidth="1"/>
    <col min="10" max="10" width="14.85546875" style="166" bestFit="1" customWidth="1"/>
    <col min="11" max="11" width="11" style="166" bestFit="1" customWidth="1"/>
    <col min="12" max="12" width="13.7109375" style="166" bestFit="1" customWidth="1"/>
    <col min="13" max="13" width="14.42578125" style="166" bestFit="1" customWidth="1"/>
    <col min="14" max="14" width="14.85546875" style="166" bestFit="1" customWidth="1"/>
    <col min="15" max="15" width="15.42578125" style="166" bestFit="1" customWidth="1"/>
    <col min="16" max="16" width="13.28515625" style="166" bestFit="1" customWidth="1"/>
    <col min="17" max="17" width="0" style="166" hidden="1" customWidth="1"/>
    <col min="18" max="18" width="12.7109375" style="166" bestFit="1" customWidth="1"/>
    <col min="19" max="258" width="11.5703125" style="166"/>
    <col min="259" max="259" width="10.140625" style="166" customWidth="1"/>
    <col min="260" max="260" width="27.140625" style="166" customWidth="1"/>
    <col min="261" max="261" width="10" style="166" customWidth="1"/>
    <col min="262" max="262" width="13.85546875" style="166" customWidth="1"/>
    <col min="263" max="263" width="13.7109375" style="166" bestFit="1" customWidth="1"/>
    <col min="264" max="264" width="12.28515625" style="166" customWidth="1"/>
    <col min="265" max="265" width="13.85546875" style="166" customWidth="1"/>
    <col min="266" max="266" width="11.28515625" style="166" customWidth="1"/>
    <col min="267" max="267" width="10.85546875" style="166" customWidth="1"/>
    <col min="268" max="268" width="13.28515625" style="166" bestFit="1" customWidth="1"/>
    <col min="269" max="269" width="13.28515625" style="166" customWidth="1"/>
    <col min="270" max="270" width="16.5703125" style="166" bestFit="1" customWidth="1"/>
    <col min="271" max="271" width="18.5703125" style="166" customWidth="1"/>
    <col min="272" max="272" width="13.28515625" style="166" bestFit="1" customWidth="1"/>
    <col min="273" max="273" width="0" style="166" hidden="1" customWidth="1"/>
    <col min="274" max="274" width="12.7109375" style="166" bestFit="1" customWidth="1"/>
    <col min="275" max="514" width="11.5703125" style="166"/>
    <col min="515" max="515" width="10.140625" style="166" customWidth="1"/>
    <col min="516" max="516" width="27.140625" style="166" customWidth="1"/>
    <col min="517" max="517" width="10" style="166" customWidth="1"/>
    <col min="518" max="518" width="13.85546875" style="166" customWidth="1"/>
    <col min="519" max="519" width="13.7109375" style="166" bestFit="1" customWidth="1"/>
    <col min="520" max="520" width="12.28515625" style="166" customWidth="1"/>
    <col min="521" max="521" width="13.85546875" style="166" customWidth="1"/>
    <col min="522" max="522" width="11.28515625" style="166" customWidth="1"/>
    <col min="523" max="523" width="10.85546875" style="166" customWidth="1"/>
    <col min="524" max="524" width="13.28515625" style="166" bestFit="1" customWidth="1"/>
    <col min="525" max="525" width="13.28515625" style="166" customWidth="1"/>
    <col min="526" max="526" width="16.5703125" style="166" bestFit="1" customWidth="1"/>
    <col min="527" max="527" width="18.5703125" style="166" customWidth="1"/>
    <col min="528" max="528" width="13.28515625" style="166" bestFit="1" customWidth="1"/>
    <col min="529" max="529" width="0" style="166" hidden="1" customWidth="1"/>
    <col min="530" max="530" width="12.7109375" style="166" bestFit="1" customWidth="1"/>
    <col min="531" max="770" width="11.5703125" style="166"/>
    <col min="771" max="771" width="10.140625" style="166" customWidth="1"/>
    <col min="772" max="772" width="27.140625" style="166" customWidth="1"/>
    <col min="773" max="773" width="10" style="166" customWidth="1"/>
    <col min="774" max="774" width="13.85546875" style="166" customWidth="1"/>
    <col min="775" max="775" width="13.7109375" style="166" bestFit="1" customWidth="1"/>
    <col min="776" max="776" width="12.28515625" style="166" customWidth="1"/>
    <col min="777" max="777" width="13.85546875" style="166" customWidth="1"/>
    <col min="778" max="778" width="11.28515625" style="166" customWidth="1"/>
    <col min="779" max="779" width="10.85546875" style="166" customWidth="1"/>
    <col min="780" max="780" width="13.28515625" style="166" bestFit="1" customWidth="1"/>
    <col min="781" max="781" width="13.28515625" style="166" customWidth="1"/>
    <col min="782" max="782" width="16.5703125" style="166" bestFit="1" customWidth="1"/>
    <col min="783" max="783" width="18.5703125" style="166" customWidth="1"/>
    <col min="784" max="784" width="13.28515625" style="166" bestFit="1" customWidth="1"/>
    <col min="785" max="785" width="0" style="166" hidden="1" customWidth="1"/>
    <col min="786" max="786" width="12.7109375" style="166" bestFit="1" customWidth="1"/>
    <col min="787" max="1026" width="11.5703125" style="166"/>
    <col min="1027" max="1027" width="10.140625" style="166" customWidth="1"/>
    <col min="1028" max="1028" width="27.140625" style="166" customWidth="1"/>
    <col min="1029" max="1029" width="10" style="166" customWidth="1"/>
    <col min="1030" max="1030" width="13.85546875" style="166" customWidth="1"/>
    <col min="1031" max="1031" width="13.7109375" style="166" bestFit="1" customWidth="1"/>
    <col min="1032" max="1032" width="12.28515625" style="166" customWidth="1"/>
    <col min="1033" max="1033" width="13.85546875" style="166" customWidth="1"/>
    <col min="1034" max="1034" width="11.28515625" style="166" customWidth="1"/>
    <col min="1035" max="1035" width="10.85546875" style="166" customWidth="1"/>
    <col min="1036" max="1036" width="13.28515625" style="166" bestFit="1" customWidth="1"/>
    <col min="1037" max="1037" width="13.28515625" style="166" customWidth="1"/>
    <col min="1038" max="1038" width="16.5703125" style="166" bestFit="1" customWidth="1"/>
    <col min="1039" max="1039" width="18.5703125" style="166" customWidth="1"/>
    <col min="1040" max="1040" width="13.28515625" style="166" bestFit="1" customWidth="1"/>
    <col min="1041" max="1041" width="0" style="166" hidden="1" customWidth="1"/>
    <col min="1042" max="1042" width="12.7109375" style="166" bestFit="1" customWidth="1"/>
    <col min="1043" max="1282" width="11.5703125" style="166"/>
    <col min="1283" max="1283" width="10.140625" style="166" customWidth="1"/>
    <col min="1284" max="1284" width="27.140625" style="166" customWidth="1"/>
    <col min="1285" max="1285" width="10" style="166" customWidth="1"/>
    <col min="1286" max="1286" width="13.85546875" style="166" customWidth="1"/>
    <col min="1287" max="1287" width="13.7109375" style="166" bestFit="1" customWidth="1"/>
    <col min="1288" max="1288" width="12.28515625" style="166" customWidth="1"/>
    <col min="1289" max="1289" width="13.85546875" style="166" customWidth="1"/>
    <col min="1290" max="1290" width="11.28515625" style="166" customWidth="1"/>
    <col min="1291" max="1291" width="10.85546875" style="166" customWidth="1"/>
    <col min="1292" max="1292" width="13.28515625" style="166" bestFit="1" customWidth="1"/>
    <col min="1293" max="1293" width="13.28515625" style="166" customWidth="1"/>
    <col min="1294" max="1294" width="16.5703125" style="166" bestFit="1" customWidth="1"/>
    <col min="1295" max="1295" width="18.5703125" style="166" customWidth="1"/>
    <col min="1296" max="1296" width="13.28515625" style="166" bestFit="1" customWidth="1"/>
    <col min="1297" max="1297" width="0" style="166" hidden="1" customWidth="1"/>
    <col min="1298" max="1298" width="12.7109375" style="166" bestFit="1" customWidth="1"/>
    <col min="1299" max="1538" width="11.5703125" style="166"/>
    <col min="1539" max="1539" width="10.140625" style="166" customWidth="1"/>
    <col min="1540" max="1540" width="27.140625" style="166" customWidth="1"/>
    <col min="1541" max="1541" width="10" style="166" customWidth="1"/>
    <col min="1542" max="1542" width="13.85546875" style="166" customWidth="1"/>
    <col min="1543" max="1543" width="13.7109375" style="166" bestFit="1" customWidth="1"/>
    <col min="1544" max="1544" width="12.28515625" style="166" customWidth="1"/>
    <col min="1545" max="1545" width="13.85546875" style="166" customWidth="1"/>
    <col min="1546" max="1546" width="11.28515625" style="166" customWidth="1"/>
    <col min="1547" max="1547" width="10.85546875" style="166" customWidth="1"/>
    <col min="1548" max="1548" width="13.28515625" style="166" bestFit="1" customWidth="1"/>
    <col min="1549" max="1549" width="13.28515625" style="166" customWidth="1"/>
    <col min="1550" max="1550" width="16.5703125" style="166" bestFit="1" customWidth="1"/>
    <col min="1551" max="1551" width="18.5703125" style="166" customWidth="1"/>
    <col min="1552" max="1552" width="13.28515625" style="166" bestFit="1" customWidth="1"/>
    <col min="1553" max="1553" width="0" style="166" hidden="1" customWidth="1"/>
    <col min="1554" max="1554" width="12.7109375" style="166" bestFit="1" customWidth="1"/>
    <col min="1555" max="1794" width="11.5703125" style="166"/>
    <col min="1795" max="1795" width="10.140625" style="166" customWidth="1"/>
    <col min="1796" max="1796" width="27.140625" style="166" customWidth="1"/>
    <col min="1797" max="1797" width="10" style="166" customWidth="1"/>
    <col min="1798" max="1798" width="13.85546875" style="166" customWidth="1"/>
    <col min="1799" max="1799" width="13.7109375" style="166" bestFit="1" customWidth="1"/>
    <col min="1800" max="1800" width="12.28515625" style="166" customWidth="1"/>
    <col min="1801" max="1801" width="13.85546875" style="166" customWidth="1"/>
    <col min="1802" max="1802" width="11.28515625" style="166" customWidth="1"/>
    <col min="1803" max="1803" width="10.85546875" style="166" customWidth="1"/>
    <col min="1804" max="1804" width="13.28515625" style="166" bestFit="1" customWidth="1"/>
    <col min="1805" max="1805" width="13.28515625" style="166" customWidth="1"/>
    <col min="1806" max="1806" width="16.5703125" style="166" bestFit="1" customWidth="1"/>
    <col min="1807" max="1807" width="18.5703125" style="166" customWidth="1"/>
    <col min="1808" max="1808" width="13.28515625" style="166" bestFit="1" customWidth="1"/>
    <col min="1809" max="1809" width="0" style="166" hidden="1" customWidth="1"/>
    <col min="1810" max="1810" width="12.7109375" style="166" bestFit="1" customWidth="1"/>
    <col min="1811" max="2050" width="11.5703125" style="166"/>
    <col min="2051" max="2051" width="10.140625" style="166" customWidth="1"/>
    <col min="2052" max="2052" width="27.140625" style="166" customWidth="1"/>
    <col min="2053" max="2053" width="10" style="166" customWidth="1"/>
    <col min="2054" max="2054" width="13.85546875" style="166" customWidth="1"/>
    <col min="2055" max="2055" width="13.7109375" style="166" bestFit="1" customWidth="1"/>
    <col min="2056" max="2056" width="12.28515625" style="166" customWidth="1"/>
    <col min="2057" max="2057" width="13.85546875" style="166" customWidth="1"/>
    <col min="2058" max="2058" width="11.28515625" style="166" customWidth="1"/>
    <col min="2059" max="2059" width="10.85546875" style="166" customWidth="1"/>
    <col min="2060" max="2060" width="13.28515625" style="166" bestFit="1" customWidth="1"/>
    <col min="2061" max="2061" width="13.28515625" style="166" customWidth="1"/>
    <col min="2062" max="2062" width="16.5703125" style="166" bestFit="1" customWidth="1"/>
    <col min="2063" max="2063" width="18.5703125" style="166" customWidth="1"/>
    <col min="2064" max="2064" width="13.28515625" style="166" bestFit="1" customWidth="1"/>
    <col min="2065" max="2065" width="0" style="166" hidden="1" customWidth="1"/>
    <col min="2066" max="2066" width="12.7109375" style="166" bestFit="1" customWidth="1"/>
    <col min="2067" max="2306" width="11.5703125" style="166"/>
    <col min="2307" max="2307" width="10.140625" style="166" customWidth="1"/>
    <col min="2308" max="2308" width="27.140625" style="166" customWidth="1"/>
    <col min="2309" max="2309" width="10" style="166" customWidth="1"/>
    <col min="2310" max="2310" width="13.85546875" style="166" customWidth="1"/>
    <col min="2311" max="2311" width="13.7109375" style="166" bestFit="1" customWidth="1"/>
    <col min="2312" max="2312" width="12.28515625" style="166" customWidth="1"/>
    <col min="2313" max="2313" width="13.85546875" style="166" customWidth="1"/>
    <col min="2314" max="2314" width="11.28515625" style="166" customWidth="1"/>
    <col min="2315" max="2315" width="10.85546875" style="166" customWidth="1"/>
    <col min="2316" max="2316" width="13.28515625" style="166" bestFit="1" customWidth="1"/>
    <col min="2317" max="2317" width="13.28515625" style="166" customWidth="1"/>
    <col min="2318" max="2318" width="16.5703125" style="166" bestFit="1" customWidth="1"/>
    <col min="2319" max="2319" width="18.5703125" style="166" customWidth="1"/>
    <col min="2320" max="2320" width="13.28515625" style="166" bestFit="1" customWidth="1"/>
    <col min="2321" max="2321" width="0" style="166" hidden="1" customWidth="1"/>
    <col min="2322" max="2322" width="12.7109375" style="166" bestFit="1" customWidth="1"/>
    <col min="2323" max="2562" width="11.5703125" style="166"/>
    <col min="2563" max="2563" width="10.140625" style="166" customWidth="1"/>
    <col min="2564" max="2564" width="27.140625" style="166" customWidth="1"/>
    <col min="2565" max="2565" width="10" style="166" customWidth="1"/>
    <col min="2566" max="2566" width="13.85546875" style="166" customWidth="1"/>
    <col min="2567" max="2567" width="13.7109375" style="166" bestFit="1" customWidth="1"/>
    <col min="2568" max="2568" width="12.28515625" style="166" customWidth="1"/>
    <col min="2569" max="2569" width="13.85546875" style="166" customWidth="1"/>
    <col min="2570" max="2570" width="11.28515625" style="166" customWidth="1"/>
    <col min="2571" max="2571" width="10.85546875" style="166" customWidth="1"/>
    <col min="2572" max="2572" width="13.28515625" style="166" bestFit="1" customWidth="1"/>
    <col min="2573" max="2573" width="13.28515625" style="166" customWidth="1"/>
    <col min="2574" max="2574" width="16.5703125" style="166" bestFit="1" customWidth="1"/>
    <col min="2575" max="2575" width="18.5703125" style="166" customWidth="1"/>
    <col min="2576" max="2576" width="13.28515625" style="166" bestFit="1" customWidth="1"/>
    <col min="2577" max="2577" width="0" style="166" hidden="1" customWidth="1"/>
    <col min="2578" max="2578" width="12.7109375" style="166" bestFit="1" customWidth="1"/>
    <col min="2579" max="2818" width="11.5703125" style="166"/>
    <col min="2819" max="2819" width="10.140625" style="166" customWidth="1"/>
    <col min="2820" max="2820" width="27.140625" style="166" customWidth="1"/>
    <col min="2821" max="2821" width="10" style="166" customWidth="1"/>
    <col min="2822" max="2822" width="13.85546875" style="166" customWidth="1"/>
    <col min="2823" max="2823" width="13.7109375" style="166" bestFit="1" customWidth="1"/>
    <col min="2824" max="2824" width="12.28515625" style="166" customWidth="1"/>
    <col min="2825" max="2825" width="13.85546875" style="166" customWidth="1"/>
    <col min="2826" max="2826" width="11.28515625" style="166" customWidth="1"/>
    <col min="2827" max="2827" width="10.85546875" style="166" customWidth="1"/>
    <col min="2828" max="2828" width="13.28515625" style="166" bestFit="1" customWidth="1"/>
    <col min="2829" max="2829" width="13.28515625" style="166" customWidth="1"/>
    <col min="2830" max="2830" width="16.5703125" style="166" bestFit="1" customWidth="1"/>
    <col min="2831" max="2831" width="18.5703125" style="166" customWidth="1"/>
    <col min="2832" max="2832" width="13.28515625" style="166" bestFit="1" customWidth="1"/>
    <col min="2833" max="2833" width="0" style="166" hidden="1" customWidth="1"/>
    <col min="2834" max="2834" width="12.7109375" style="166" bestFit="1" customWidth="1"/>
    <col min="2835" max="3074" width="11.5703125" style="166"/>
    <col min="3075" max="3075" width="10.140625" style="166" customWidth="1"/>
    <col min="3076" max="3076" width="27.140625" style="166" customWidth="1"/>
    <col min="3077" max="3077" width="10" style="166" customWidth="1"/>
    <col min="3078" max="3078" width="13.85546875" style="166" customWidth="1"/>
    <col min="3079" max="3079" width="13.7109375" style="166" bestFit="1" customWidth="1"/>
    <col min="3080" max="3080" width="12.28515625" style="166" customWidth="1"/>
    <col min="3081" max="3081" width="13.85546875" style="166" customWidth="1"/>
    <col min="3082" max="3082" width="11.28515625" style="166" customWidth="1"/>
    <col min="3083" max="3083" width="10.85546875" style="166" customWidth="1"/>
    <col min="3084" max="3084" width="13.28515625" style="166" bestFit="1" customWidth="1"/>
    <col min="3085" max="3085" width="13.28515625" style="166" customWidth="1"/>
    <col min="3086" max="3086" width="16.5703125" style="166" bestFit="1" customWidth="1"/>
    <col min="3087" max="3087" width="18.5703125" style="166" customWidth="1"/>
    <col min="3088" max="3088" width="13.28515625" style="166" bestFit="1" customWidth="1"/>
    <col min="3089" max="3089" width="0" style="166" hidden="1" customWidth="1"/>
    <col min="3090" max="3090" width="12.7109375" style="166" bestFit="1" customWidth="1"/>
    <col min="3091" max="3330" width="11.5703125" style="166"/>
    <col min="3331" max="3331" width="10.140625" style="166" customWidth="1"/>
    <col min="3332" max="3332" width="27.140625" style="166" customWidth="1"/>
    <col min="3333" max="3333" width="10" style="166" customWidth="1"/>
    <col min="3334" max="3334" width="13.85546875" style="166" customWidth="1"/>
    <col min="3335" max="3335" width="13.7109375" style="166" bestFit="1" customWidth="1"/>
    <col min="3336" max="3336" width="12.28515625" style="166" customWidth="1"/>
    <col min="3337" max="3337" width="13.85546875" style="166" customWidth="1"/>
    <col min="3338" max="3338" width="11.28515625" style="166" customWidth="1"/>
    <col min="3339" max="3339" width="10.85546875" style="166" customWidth="1"/>
    <col min="3340" max="3340" width="13.28515625" style="166" bestFit="1" customWidth="1"/>
    <col min="3341" max="3341" width="13.28515625" style="166" customWidth="1"/>
    <col min="3342" max="3342" width="16.5703125" style="166" bestFit="1" customWidth="1"/>
    <col min="3343" max="3343" width="18.5703125" style="166" customWidth="1"/>
    <col min="3344" max="3344" width="13.28515625" style="166" bestFit="1" customWidth="1"/>
    <col min="3345" max="3345" width="0" style="166" hidden="1" customWidth="1"/>
    <col min="3346" max="3346" width="12.7109375" style="166" bestFit="1" customWidth="1"/>
    <col min="3347" max="3586" width="11.5703125" style="166"/>
    <col min="3587" max="3587" width="10.140625" style="166" customWidth="1"/>
    <col min="3588" max="3588" width="27.140625" style="166" customWidth="1"/>
    <col min="3589" max="3589" width="10" style="166" customWidth="1"/>
    <col min="3590" max="3590" width="13.85546875" style="166" customWidth="1"/>
    <col min="3591" max="3591" width="13.7109375" style="166" bestFit="1" customWidth="1"/>
    <col min="3592" max="3592" width="12.28515625" style="166" customWidth="1"/>
    <col min="3593" max="3593" width="13.85546875" style="166" customWidth="1"/>
    <col min="3594" max="3594" width="11.28515625" style="166" customWidth="1"/>
    <col min="3595" max="3595" width="10.85546875" style="166" customWidth="1"/>
    <col min="3596" max="3596" width="13.28515625" style="166" bestFit="1" customWidth="1"/>
    <col min="3597" max="3597" width="13.28515625" style="166" customWidth="1"/>
    <col min="3598" max="3598" width="16.5703125" style="166" bestFit="1" customWidth="1"/>
    <col min="3599" max="3599" width="18.5703125" style="166" customWidth="1"/>
    <col min="3600" max="3600" width="13.28515625" style="166" bestFit="1" customWidth="1"/>
    <col min="3601" max="3601" width="0" style="166" hidden="1" customWidth="1"/>
    <col min="3602" max="3602" width="12.7109375" style="166" bestFit="1" customWidth="1"/>
    <col min="3603" max="3842" width="11.5703125" style="166"/>
    <col min="3843" max="3843" width="10.140625" style="166" customWidth="1"/>
    <col min="3844" max="3844" width="27.140625" style="166" customWidth="1"/>
    <col min="3845" max="3845" width="10" style="166" customWidth="1"/>
    <col min="3846" max="3846" width="13.85546875" style="166" customWidth="1"/>
    <col min="3847" max="3847" width="13.7109375" style="166" bestFit="1" customWidth="1"/>
    <col min="3848" max="3848" width="12.28515625" style="166" customWidth="1"/>
    <col min="3849" max="3849" width="13.85546875" style="166" customWidth="1"/>
    <col min="3850" max="3850" width="11.28515625" style="166" customWidth="1"/>
    <col min="3851" max="3851" width="10.85546875" style="166" customWidth="1"/>
    <col min="3852" max="3852" width="13.28515625" style="166" bestFit="1" customWidth="1"/>
    <col min="3853" max="3853" width="13.28515625" style="166" customWidth="1"/>
    <col min="3854" max="3854" width="16.5703125" style="166" bestFit="1" customWidth="1"/>
    <col min="3855" max="3855" width="18.5703125" style="166" customWidth="1"/>
    <col min="3856" max="3856" width="13.28515625" style="166" bestFit="1" customWidth="1"/>
    <col min="3857" max="3857" width="0" style="166" hidden="1" customWidth="1"/>
    <col min="3858" max="3858" width="12.7109375" style="166" bestFit="1" customWidth="1"/>
    <col min="3859" max="4098" width="11.5703125" style="166"/>
    <col min="4099" max="4099" width="10.140625" style="166" customWidth="1"/>
    <col min="4100" max="4100" width="27.140625" style="166" customWidth="1"/>
    <col min="4101" max="4101" width="10" style="166" customWidth="1"/>
    <col min="4102" max="4102" width="13.85546875" style="166" customWidth="1"/>
    <col min="4103" max="4103" width="13.7109375" style="166" bestFit="1" customWidth="1"/>
    <col min="4104" max="4104" width="12.28515625" style="166" customWidth="1"/>
    <col min="4105" max="4105" width="13.85546875" style="166" customWidth="1"/>
    <col min="4106" max="4106" width="11.28515625" style="166" customWidth="1"/>
    <col min="4107" max="4107" width="10.85546875" style="166" customWidth="1"/>
    <col min="4108" max="4108" width="13.28515625" style="166" bestFit="1" customWidth="1"/>
    <col min="4109" max="4109" width="13.28515625" style="166" customWidth="1"/>
    <col min="4110" max="4110" width="16.5703125" style="166" bestFit="1" customWidth="1"/>
    <col min="4111" max="4111" width="18.5703125" style="166" customWidth="1"/>
    <col min="4112" max="4112" width="13.28515625" style="166" bestFit="1" customWidth="1"/>
    <col min="4113" max="4113" width="0" style="166" hidden="1" customWidth="1"/>
    <col min="4114" max="4114" width="12.7109375" style="166" bestFit="1" customWidth="1"/>
    <col min="4115" max="4354" width="11.5703125" style="166"/>
    <col min="4355" max="4355" width="10.140625" style="166" customWidth="1"/>
    <col min="4356" max="4356" width="27.140625" style="166" customWidth="1"/>
    <col min="4357" max="4357" width="10" style="166" customWidth="1"/>
    <col min="4358" max="4358" width="13.85546875" style="166" customWidth="1"/>
    <col min="4359" max="4359" width="13.7109375" style="166" bestFit="1" customWidth="1"/>
    <col min="4360" max="4360" width="12.28515625" style="166" customWidth="1"/>
    <col min="4361" max="4361" width="13.85546875" style="166" customWidth="1"/>
    <col min="4362" max="4362" width="11.28515625" style="166" customWidth="1"/>
    <col min="4363" max="4363" width="10.85546875" style="166" customWidth="1"/>
    <col min="4364" max="4364" width="13.28515625" style="166" bestFit="1" customWidth="1"/>
    <col min="4365" max="4365" width="13.28515625" style="166" customWidth="1"/>
    <col min="4366" max="4366" width="16.5703125" style="166" bestFit="1" customWidth="1"/>
    <col min="4367" max="4367" width="18.5703125" style="166" customWidth="1"/>
    <col min="4368" max="4368" width="13.28515625" style="166" bestFit="1" customWidth="1"/>
    <col min="4369" max="4369" width="0" style="166" hidden="1" customWidth="1"/>
    <col min="4370" max="4370" width="12.7109375" style="166" bestFit="1" customWidth="1"/>
    <col min="4371" max="4610" width="11.5703125" style="166"/>
    <col min="4611" max="4611" width="10.140625" style="166" customWidth="1"/>
    <col min="4612" max="4612" width="27.140625" style="166" customWidth="1"/>
    <col min="4613" max="4613" width="10" style="166" customWidth="1"/>
    <col min="4614" max="4614" width="13.85546875" style="166" customWidth="1"/>
    <col min="4615" max="4615" width="13.7109375" style="166" bestFit="1" customWidth="1"/>
    <col min="4616" max="4616" width="12.28515625" style="166" customWidth="1"/>
    <col min="4617" max="4617" width="13.85546875" style="166" customWidth="1"/>
    <col min="4618" max="4618" width="11.28515625" style="166" customWidth="1"/>
    <col min="4619" max="4619" width="10.85546875" style="166" customWidth="1"/>
    <col min="4620" max="4620" width="13.28515625" style="166" bestFit="1" customWidth="1"/>
    <col min="4621" max="4621" width="13.28515625" style="166" customWidth="1"/>
    <col min="4622" max="4622" width="16.5703125" style="166" bestFit="1" customWidth="1"/>
    <col min="4623" max="4623" width="18.5703125" style="166" customWidth="1"/>
    <col min="4624" max="4624" width="13.28515625" style="166" bestFit="1" customWidth="1"/>
    <col min="4625" max="4625" width="0" style="166" hidden="1" customWidth="1"/>
    <col min="4626" max="4626" width="12.7109375" style="166" bestFit="1" customWidth="1"/>
    <col min="4627" max="4866" width="11.5703125" style="166"/>
    <col min="4867" max="4867" width="10.140625" style="166" customWidth="1"/>
    <col min="4868" max="4868" width="27.140625" style="166" customWidth="1"/>
    <col min="4869" max="4869" width="10" style="166" customWidth="1"/>
    <col min="4870" max="4870" width="13.85546875" style="166" customWidth="1"/>
    <col min="4871" max="4871" width="13.7109375" style="166" bestFit="1" customWidth="1"/>
    <col min="4872" max="4872" width="12.28515625" style="166" customWidth="1"/>
    <col min="4873" max="4873" width="13.85546875" style="166" customWidth="1"/>
    <col min="4874" max="4874" width="11.28515625" style="166" customWidth="1"/>
    <col min="4875" max="4875" width="10.85546875" style="166" customWidth="1"/>
    <col min="4876" max="4876" width="13.28515625" style="166" bestFit="1" customWidth="1"/>
    <col min="4877" max="4877" width="13.28515625" style="166" customWidth="1"/>
    <col min="4878" max="4878" width="16.5703125" style="166" bestFit="1" customWidth="1"/>
    <col min="4879" max="4879" width="18.5703125" style="166" customWidth="1"/>
    <col min="4880" max="4880" width="13.28515625" style="166" bestFit="1" customWidth="1"/>
    <col min="4881" max="4881" width="0" style="166" hidden="1" customWidth="1"/>
    <col min="4882" max="4882" width="12.7109375" style="166" bestFit="1" customWidth="1"/>
    <col min="4883" max="5122" width="11.5703125" style="166"/>
    <col min="5123" max="5123" width="10.140625" style="166" customWidth="1"/>
    <col min="5124" max="5124" width="27.140625" style="166" customWidth="1"/>
    <col min="5125" max="5125" width="10" style="166" customWidth="1"/>
    <col min="5126" max="5126" width="13.85546875" style="166" customWidth="1"/>
    <col min="5127" max="5127" width="13.7109375" style="166" bestFit="1" customWidth="1"/>
    <col min="5128" max="5128" width="12.28515625" style="166" customWidth="1"/>
    <col min="5129" max="5129" width="13.85546875" style="166" customWidth="1"/>
    <col min="5130" max="5130" width="11.28515625" style="166" customWidth="1"/>
    <col min="5131" max="5131" width="10.85546875" style="166" customWidth="1"/>
    <col min="5132" max="5132" width="13.28515625" style="166" bestFit="1" customWidth="1"/>
    <col min="5133" max="5133" width="13.28515625" style="166" customWidth="1"/>
    <col min="5134" max="5134" width="16.5703125" style="166" bestFit="1" customWidth="1"/>
    <col min="5135" max="5135" width="18.5703125" style="166" customWidth="1"/>
    <col min="5136" max="5136" width="13.28515625" style="166" bestFit="1" customWidth="1"/>
    <col min="5137" max="5137" width="0" style="166" hidden="1" customWidth="1"/>
    <col min="5138" max="5138" width="12.7109375" style="166" bestFit="1" customWidth="1"/>
    <col min="5139" max="5378" width="11.5703125" style="166"/>
    <col min="5379" max="5379" width="10.140625" style="166" customWidth="1"/>
    <col min="5380" max="5380" width="27.140625" style="166" customWidth="1"/>
    <col min="5381" max="5381" width="10" style="166" customWidth="1"/>
    <col min="5382" max="5382" width="13.85546875" style="166" customWidth="1"/>
    <col min="5383" max="5383" width="13.7109375" style="166" bestFit="1" customWidth="1"/>
    <col min="5384" max="5384" width="12.28515625" style="166" customWidth="1"/>
    <col min="5385" max="5385" width="13.85546875" style="166" customWidth="1"/>
    <col min="5386" max="5386" width="11.28515625" style="166" customWidth="1"/>
    <col min="5387" max="5387" width="10.85546875" style="166" customWidth="1"/>
    <col min="5388" max="5388" width="13.28515625" style="166" bestFit="1" customWidth="1"/>
    <col min="5389" max="5389" width="13.28515625" style="166" customWidth="1"/>
    <col min="5390" max="5390" width="16.5703125" style="166" bestFit="1" customWidth="1"/>
    <col min="5391" max="5391" width="18.5703125" style="166" customWidth="1"/>
    <col min="5392" max="5392" width="13.28515625" style="166" bestFit="1" customWidth="1"/>
    <col min="5393" max="5393" width="0" style="166" hidden="1" customWidth="1"/>
    <col min="5394" max="5394" width="12.7109375" style="166" bestFit="1" customWidth="1"/>
    <col min="5395" max="5634" width="11.5703125" style="166"/>
    <col min="5635" max="5635" width="10.140625" style="166" customWidth="1"/>
    <col min="5636" max="5636" width="27.140625" style="166" customWidth="1"/>
    <col min="5637" max="5637" width="10" style="166" customWidth="1"/>
    <col min="5638" max="5638" width="13.85546875" style="166" customWidth="1"/>
    <col min="5639" max="5639" width="13.7109375" style="166" bestFit="1" customWidth="1"/>
    <col min="5640" max="5640" width="12.28515625" style="166" customWidth="1"/>
    <col min="5641" max="5641" width="13.85546875" style="166" customWidth="1"/>
    <col min="5642" max="5642" width="11.28515625" style="166" customWidth="1"/>
    <col min="5643" max="5643" width="10.85546875" style="166" customWidth="1"/>
    <col min="5644" max="5644" width="13.28515625" style="166" bestFit="1" customWidth="1"/>
    <col min="5645" max="5645" width="13.28515625" style="166" customWidth="1"/>
    <col min="5646" max="5646" width="16.5703125" style="166" bestFit="1" customWidth="1"/>
    <col min="5647" max="5647" width="18.5703125" style="166" customWidth="1"/>
    <col min="5648" max="5648" width="13.28515625" style="166" bestFit="1" customWidth="1"/>
    <col min="5649" max="5649" width="0" style="166" hidden="1" customWidth="1"/>
    <col min="5650" max="5650" width="12.7109375" style="166" bestFit="1" customWidth="1"/>
    <col min="5651" max="5890" width="11.5703125" style="166"/>
    <col min="5891" max="5891" width="10.140625" style="166" customWidth="1"/>
    <col min="5892" max="5892" width="27.140625" style="166" customWidth="1"/>
    <col min="5893" max="5893" width="10" style="166" customWidth="1"/>
    <col min="5894" max="5894" width="13.85546875" style="166" customWidth="1"/>
    <col min="5895" max="5895" width="13.7109375" style="166" bestFit="1" customWidth="1"/>
    <col min="5896" max="5896" width="12.28515625" style="166" customWidth="1"/>
    <col min="5897" max="5897" width="13.85546875" style="166" customWidth="1"/>
    <col min="5898" max="5898" width="11.28515625" style="166" customWidth="1"/>
    <col min="5899" max="5899" width="10.85546875" style="166" customWidth="1"/>
    <col min="5900" max="5900" width="13.28515625" style="166" bestFit="1" customWidth="1"/>
    <col min="5901" max="5901" width="13.28515625" style="166" customWidth="1"/>
    <col min="5902" max="5902" width="16.5703125" style="166" bestFit="1" customWidth="1"/>
    <col min="5903" max="5903" width="18.5703125" style="166" customWidth="1"/>
    <col min="5904" max="5904" width="13.28515625" style="166" bestFit="1" customWidth="1"/>
    <col min="5905" max="5905" width="0" style="166" hidden="1" customWidth="1"/>
    <col min="5906" max="5906" width="12.7109375" style="166" bestFit="1" customWidth="1"/>
    <col min="5907" max="6146" width="11.5703125" style="166"/>
    <col min="6147" max="6147" width="10.140625" style="166" customWidth="1"/>
    <col min="6148" max="6148" width="27.140625" style="166" customWidth="1"/>
    <col min="6149" max="6149" width="10" style="166" customWidth="1"/>
    <col min="6150" max="6150" width="13.85546875" style="166" customWidth="1"/>
    <col min="6151" max="6151" width="13.7109375" style="166" bestFit="1" customWidth="1"/>
    <col min="6152" max="6152" width="12.28515625" style="166" customWidth="1"/>
    <col min="6153" max="6153" width="13.85546875" style="166" customWidth="1"/>
    <col min="6154" max="6154" width="11.28515625" style="166" customWidth="1"/>
    <col min="6155" max="6155" width="10.85546875" style="166" customWidth="1"/>
    <col min="6156" max="6156" width="13.28515625" style="166" bestFit="1" customWidth="1"/>
    <col min="6157" max="6157" width="13.28515625" style="166" customWidth="1"/>
    <col min="6158" max="6158" width="16.5703125" style="166" bestFit="1" customWidth="1"/>
    <col min="6159" max="6159" width="18.5703125" style="166" customWidth="1"/>
    <col min="6160" max="6160" width="13.28515625" style="166" bestFit="1" customWidth="1"/>
    <col min="6161" max="6161" width="0" style="166" hidden="1" customWidth="1"/>
    <col min="6162" max="6162" width="12.7109375" style="166" bestFit="1" customWidth="1"/>
    <col min="6163" max="6402" width="11.5703125" style="166"/>
    <col min="6403" max="6403" width="10.140625" style="166" customWidth="1"/>
    <col min="6404" max="6404" width="27.140625" style="166" customWidth="1"/>
    <col min="6405" max="6405" width="10" style="166" customWidth="1"/>
    <col min="6406" max="6406" width="13.85546875" style="166" customWidth="1"/>
    <col min="6407" max="6407" width="13.7109375" style="166" bestFit="1" customWidth="1"/>
    <col min="6408" max="6408" width="12.28515625" style="166" customWidth="1"/>
    <col min="6409" max="6409" width="13.85546875" style="166" customWidth="1"/>
    <col min="6410" max="6410" width="11.28515625" style="166" customWidth="1"/>
    <col min="6411" max="6411" width="10.85546875" style="166" customWidth="1"/>
    <col min="6412" max="6412" width="13.28515625" style="166" bestFit="1" customWidth="1"/>
    <col min="6413" max="6413" width="13.28515625" style="166" customWidth="1"/>
    <col min="6414" max="6414" width="16.5703125" style="166" bestFit="1" customWidth="1"/>
    <col min="6415" max="6415" width="18.5703125" style="166" customWidth="1"/>
    <col min="6416" max="6416" width="13.28515625" style="166" bestFit="1" customWidth="1"/>
    <col min="6417" max="6417" width="0" style="166" hidden="1" customWidth="1"/>
    <col min="6418" max="6418" width="12.7109375" style="166" bestFit="1" customWidth="1"/>
    <col min="6419" max="6658" width="11.5703125" style="166"/>
    <col min="6659" max="6659" width="10.140625" style="166" customWidth="1"/>
    <col min="6660" max="6660" width="27.140625" style="166" customWidth="1"/>
    <col min="6661" max="6661" width="10" style="166" customWidth="1"/>
    <col min="6662" max="6662" width="13.85546875" style="166" customWidth="1"/>
    <col min="6663" max="6663" width="13.7109375" style="166" bestFit="1" customWidth="1"/>
    <col min="6664" max="6664" width="12.28515625" style="166" customWidth="1"/>
    <col min="6665" max="6665" width="13.85546875" style="166" customWidth="1"/>
    <col min="6666" max="6666" width="11.28515625" style="166" customWidth="1"/>
    <col min="6667" max="6667" width="10.85546875" style="166" customWidth="1"/>
    <col min="6668" max="6668" width="13.28515625" style="166" bestFit="1" customWidth="1"/>
    <col min="6669" max="6669" width="13.28515625" style="166" customWidth="1"/>
    <col min="6670" max="6670" width="16.5703125" style="166" bestFit="1" customWidth="1"/>
    <col min="6671" max="6671" width="18.5703125" style="166" customWidth="1"/>
    <col min="6672" max="6672" width="13.28515625" style="166" bestFit="1" customWidth="1"/>
    <col min="6673" max="6673" width="0" style="166" hidden="1" customWidth="1"/>
    <col min="6674" max="6674" width="12.7109375" style="166" bestFit="1" customWidth="1"/>
    <col min="6675" max="6914" width="11.5703125" style="166"/>
    <col min="6915" max="6915" width="10.140625" style="166" customWidth="1"/>
    <col min="6916" max="6916" width="27.140625" style="166" customWidth="1"/>
    <col min="6917" max="6917" width="10" style="166" customWidth="1"/>
    <col min="6918" max="6918" width="13.85546875" style="166" customWidth="1"/>
    <col min="6919" max="6919" width="13.7109375" style="166" bestFit="1" customWidth="1"/>
    <col min="6920" max="6920" width="12.28515625" style="166" customWidth="1"/>
    <col min="6921" max="6921" width="13.85546875" style="166" customWidth="1"/>
    <col min="6922" max="6922" width="11.28515625" style="166" customWidth="1"/>
    <col min="6923" max="6923" width="10.85546875" style="166" customWidth="1"/>
    <col min="6924" max="6924" width="13.28515625" style="166" bestFit="1" customWidth="1"/>
    <col min="6925" max="6925" width="13.28515625" style="166" customWidth="1"/>
    <col min="6926" max="6926" width="16.5703125" style="166" bestFit="1" customWidth="1"/>
    <col min="6927" max="6927" width="18.5703125" style="166" customWidth="1"/>
    <col min="6928" max="6928" width="13.28515625" style="166" bestFit="1" customWidth="1"/>
    <col min="6929" max="6929" width="0" style="166" hidden="1" customWidth="1"/>
    <col min="6930" max="6930" width="12.7109375" style="166" bestFit="1" customWidth="1"/>
    <col min="6931" max="7170" width="11.5703125" style="166"/>
    <col min="7171" max="7171" width="10.140625" style="166" customWidth="1"/>
    <col min="7172" max="7172" width="27.140625" style="166" customWidth="1"/>
    <col min="7173" max="7173" width="10" style="166" customWidth="1"/>
    <col min="7174" max="7174" width="13.85546875" style="166" customWidth="1"/>
    <col min="7175" max="7175" width="13.7109375" style="166" bestFit="1" customWidth="1"/>
    <col min="7176" max="7176" width="12.28515625" style="166" customWidth="1"/>
    <col min="7177" max="7177" width="13.85546875" style="166" customWidth="1"/>
    <col min="7178" max="7178" width="11.28515625" style="166" customWidth="1"/>
    <col min="7179" max="7179" width="10.85546875" style="166" customWidth="1"/>
    <col min="7180" max="7180" width="13.28515625" style="166" bestFit="1" customWidth="1"/>
    <col min="7181" max="7181" width="13.28515625" style="166" customWidth="1"/>
    <col min="7182" max="7182" width="16.5703125" style="166" bestFit="1" customWidth="1"/>
    <col min="7183" max="7183" width="18.5703125" style="166" customWidth="1"/>
    <col min="7184" max="7184" width="13.28515625" style="166" bestFit="1" customWidth="1"/>
    <col min="7185" max="7185" width="0" style="166" hidden="1" customWidth="1"/>
    <col min="7186" max="7186" width="12.7109375" style="166" bestFit="1" customWidth="1"/>
    <col min="7187" max="7426" width="11.5703125" style="166"/>
    <col min="7427" max="7427" width="10.140625" style="166" customWidth="1"/>
    <col min="7428" max="7428" width="27.140625" style="166" customWidth="1"/>
    <col min="7429" max="7429" width="10" style="166" customWidth="1"/>
    <col min="7430" max="7430" width="13.85546875" style="166" customWidth="1"/>
    <col min="7431" max="7431" width="13.7109375" style="166" bestFit="1" customWidth="1"/>
    <col min="7432" max="7432" width="12.28515625" style="166" customWidth="1"/>
    <col min="7433" max="7433" width="13.85546875" style="166" customWidth="1"/>
    <col min="7434" max="7434" width="11.28515625" style="166" customWidth="1"/>
    <col min="7435" max="7435" width="10.85546875" style="166" customWidth="1"/>
    <col min="7436" max="7436" width="13.28515625" style="166" bestFit="1" customWidth="1"/>
    <col min="7437" max="7437" width="13.28515625" style="166" customWidth="1"/>
    <col min="7438" max="7438" width="16.5703125" style="166" bestFit="1" customWidth="1"/>
    <col min="7439" max="7439" width="18.5703125" style="166" customWidth="1"/>
    <col min="7440" max="7440" width="13.28515625" style="166" bestFit="1" customWidth="1"/>
    <col min="7441" max="7441" width="0" style="166" hidden="1" customWidth="1"/>
    <col min="7442" max="7442" width="12.7109375" style="166" bestFit="1" customWidth="1"/>
    <col min="7443" max="7682" width="11.5703125" style="166"/>
    <col min="7683" max="7683" width="10.140625" style="166" customWidth="1"/>
    <col min="7684" max="7684" width="27.140625" style="166" customWidth="1"/>
    <col min="7685" max="7685" width="10" style="166" customWidth="1"/>
    <col min="7686" max="7686" width="13.85546875" style="166" customWidth="1"/>
    <col min="7687" max="7687" width="13.7109375" style="166" bestFit="1" customWidth="1"/>
    <col min="7688" max="7688" width="12.28515625" style="166" customWidth="1"/>
    <col min="7689" max="7689" width="13.85546875" style="166" customWidth="1"/>
    <col min="7690" max="7690" width="11.28515625" style="166" customWidth="1"/>
    <col min="7691" max="7691" width="10.85546875" style="166" customWidth="1"/>
    <col min="7692" max="7692" width="13.28515625" style="166" bestFit="1" customWidth="1"/>
    <col min="7693" max="7693" width="13.28515625" style="166" customWidth="1"/>
    <col min="7694" max="7694" width="16.5703125" style="166" bestFit="1" customWidth="1"/>
    <col min="7695" max="7695" width="18.5703125" style="166" customWidth="1"/>
    <col min="7696" max="7696" width="13.28515625" style="166" bestFit="1" customWidth="1"/>
    <col min="7697" max="7697" width="0" style="166" hidden="1" customWidth="1"/>
    <col min="7698" max="7698" width="12.7109375" style="166" bestFit="1" customWidth="1"/>
    <col min="7699" max="7938" width="11.5703125" style="166"/>
    <col min="7939" max="7939" width="10.140625" style="166" customWidth="1"/>
    <col min="7940" max="7940" width="27.140625" style="166" customWidth="1"/>
    <col min="7941" max="7941" width="10" style="166" customWidth="1"/>
    <col min="7942" max="7942" width="13.85546875" style="166" customWidth="1"/>
    <col min="7943" max="7943" width="13.7109375" style="166" bestFit="1" customWidth="1"/>
    <col min="7944" max="7944" width="12.28515625" style="166" customWidth="1"/>
    <col min="7945" max="7945" width="13.85546875" style="166" customWidth="1"/>
    <col min="7946" max="7946" width="11.28515625" style="166" customWidth="1"/>
    <col min="7947" max="7947" width="10.85546875" style="166" customWidth="1"/>
    <col min="7948" max="7948" width="13.28515625" style="166" bestFit="1" customWidth="1"/>
    <col min="7949" max="7949" width="13.28515625" style="166" customWidth="1"/>
    <col min="7950" max="7950" width="16.5703125" style="166" bestFit="1" customWidth="1"/>
    <col min="7951" max="7951" width="18.5703125" style="166" customWidth="1"/>
    <col min="7952" max="7952" width="13.28515625" style="166" bestFit="1" customWidth="1"/>
    <col min="7953" max="7953" width="0" style="166" hidden="1" customWidth="1"/>
    <col min="7954" max="7954" width="12.7109375" style="166" bestFit="1" customWidth="1"/>
    <col min="7955" max="8194" width="11.5703125" style="166"/>
    <col min="8195" max="8195" width="10.140625" style="166" customWidth="1"/>
    <col min="8196" max="8196" width="27.140625" style="166" customWidth="1"/>
    <col min="8197" max="8197" width="10" style="166" customWidth="1"/>
    <col min="8198" max="8198" width="13.85546875" style="166" customWidth="1"/>
    <col min="8199" max="8199" width="13.7109375" style="166" bestFit="1" customWidth="1"/>
    <col min="8200" max="8200" width="12.28515625" style="166" customWidth="1"/>
    <col min="8201" max="8201" width="13.85546875" style="166" customWidth="1"/>
    <col min="8202" max="8202" width="11.28515625" style="166" customWidth="1"/>
    <col min="8203" max="8203" width="10.85546875" style="166" customWidth="1"/>
    <col min="8204" max="8204" width="13.28515625" style="166" bestFit="1" customWidth="1"/>
    <col min="8205" max="8205" width="13.28515625" style="166" customWidth="1"/>
    <col min="8206" max="8206" width="16.5703125" style="166" bestFit="1" customWidth="1"/>
    <col min="8207" max="8207" width="18.5703125" style="166" customWidth="1"/>
    <col min="8208" max="8208" width="13.28515625" style="166" bestFit="1" customWidth="1"/>
    <col min="8209" max="8209" width="0" style="166" hidden="1" customWidth="1"/>
    <col min="8210" max="8210" width="12.7109375" style="166" bestFit="1" customWidth="1"/>
    <col min="8211" max="8450" width="11.5703125" style="166"/>
    <col min="8451" max="8451" width="10.140625" style="166" customWidth="1"/>
    <col min="8452" max="8452" width="27.140625" style="166" customWidth="1"/>
    <col min="8453" max="8453" width="10" style="166" customWidth="1"/>
    <col min="8454" max="8454" width="13.85546875" style="166" customWidth="1"/>
    <col min="8455" max="8455" width="13.7109375" style="166" bestFit="1" customWidth="1"/>
    <col min="8456" max="8456" width="12.28515625" style="166" customWidth="1"/>
    <col min="8457" max="8457" width="13.85546875" style="166" customWidth="1"/>
    <col min="8458" max="8458" width="11.28515625" style="166" customWidth="1"/>
    <col min="8459" max="8459" width="10.85546875" style="166" customWidth="1"/>
    <col min="8460" max="8460" width="13.28515625" style="166" bestFit="1" customWidth="1"/>
    <col min="8461" max="8461" width="13.28515625" style="166" customWidth="1"/>
    <col min="8462" max="8462" width="16.5703125" style="166" bestFit="1" customWidth="1"/>
    <col min="8463" max="8463" width="18.5703125" style="166" customWidth="1"/>
    <col min="8464" max="8464" width="13.28515625" style="166" bestFit="1" customWidth="1"/>
    <col min="8465" max="8465" width="0" style="166" hidden="1" customWidth="1"/>
    <col min="8466" max="8466" width="12.7109375" style="166" bestFit="1" customWidth="1"/>
    <col min="8467" max="8706" width="11.5703125" style="166"/>
    <col min="8707" max="8707" width="10.140625" style="166" customWidth="1"/>
    <col min="8708" max="8708" width="27.140625" style="166" customWidth="1"/>
    <col min="8709" max="8709" width="10" style="166" customWidth="1"/>
    <col min="8710" max="8710" width="13.85546875" style="166" customWidth="1"/>
    <col min="8711" max="8711" width="13.7109375" style="166" bestFit="1" customWidth="1"/>
    <col min="8712" max="8712" width="12.28515625" style="166" customWidth="1"/>
    <col min="8713" max="8713" width="13.85546875" style="166" customWidth="1"/>
    <col min="8714" max="8714" width="11.28515625" style="166" customWidth="1"/>
    <col min="8715" max="8715" width="10.85546875" style="166" customWidth="1"/>
    <col min="8716" max="8716" width="13.28515625" style="166" bestFit="1" customWidth="1"/>
    <col min="8717" max="8717" width="13.28515625" style="166" customWidth="1"/>
    <col min="8718" max="8718" width="16.5703125" style="166" bestFit="1" customWidth="1"/>
    <col min="8719" max="8719" width="18.5703125" style="166" customWidth="1"/>
    <col min="8720" max="8720" width="13.28515625" style="166" bestFit="1" customWidth="1"/>
    <col min="8721" max="8721" width="0" style="166" hidden="1" customWidth="1"/>
    <col min="8722" max="8722" width="12.7109375" style="166" bestFit="1" customWidth="1"/>
    <col min="8723" max="8962" width="11.5703125" style="166"/>
    <col min="8963" max="8963" width="10.140625" style="166" customWidth="1"/>
    <col min="8964" max="8964" width="27.140625" style="166" customWidth="1"/>
    <col min="8965" max="8965" width="10" style="166" customWidth="1"/>
    <col min="8966" max="8966" width="13.85546875" style="166" customWidth="1"/>
    <col min="8967" max="8967" width="13.7109375" style="166" bestFit="1" customWidth="1"/>
    <col min="8968" max="8968" width="12.28515625" style="166" customWidth="1"/>
    <col min="8969" max="8969" width="13.85546875" style="166" customWidth="1"/>
    <col min="8970" max="8970" width="11.28515625" style="166" customWidth="1"/>
    <col min="8971" max="8971" width="10.85546875" style="166" customWidth="1"/>
    <col min="8972" max="8972" width="13.28515625" style="166" bestFit="1" customWidth="1"/>
    <col min="8973" max="8973" width="13.28515625" style="166" customWidth="1"/>
    <col min="8974" max="8974" width="16.5703125" style="166" bestFit="1" customWidth="1"/>
    <col min="8975" max="8975" width="18.5703125" style="166" customWidth="1"/>
    <col min="8976" max="8976" width="13.28515625" style="166" bestFit="1" customWidth="1"/>
    <col min="8977" max="8977" width="0" style="166" hidden="1" customWidth="1"/>
    <col min="8978" max="8978" width="12.7109375" style="166" bestFit="1" customWidth="1"/>
    <col min="8979" max="9218" width="11.5703125" style="166"/>
    <col min="9219" max="9219" width="10.140625" style="166" customWidth="1"/>
    <col min="9220" max="9220" width="27.140625" style="166" customWidth="1"/>
    <col min="9221" max="9221" width="10" style="166" customWidth="1"/>
    <col min="9222" max="9222" width="13.85546875" style="166" customWidth="1"/>
    <col min="9223" max="9223" width="13.7109375" style="166" bestFit="1" customWidth="1"/>
    <col min="9224" max="9224" width="12.28515625" style="166" customWidth="1"/>
    <col min="9225" max="9225" width="13.85546875" style="166" customWidth="1"/>
    <col min="9226" max="9226" width="11.28515625" style="166" customWidth="1"/>
    <col min="9227" max="9227" width="10.85546875" style="166" customWidth="1"/>
    <col min="9228" max="9228" width="13.28515625" style="166" bestFit="1" customWidth="1"/>
    <col min="9229" max="9229" width="13.28515625" style="166" customWidth="1"/>
    <col min="9230" max="9230" width="16.5703125" style="166" bestFit="1" customWidth="1"/>
    <col min="9231" max="9231" width="18.5703125" style="166" customWidth="1"/>
    <col min="9232" max="9232" width="13.28515625" style="166" bestFit="1" customWidth="1"/>
    <col min="9233" max="9233" width="0" style="166" hidden="1" customWidth="1"/>
    <col min="9234" max="9234" width="12.7109375" style="166" bestFit="1" customWidth="1"/>
    <col min="9235" max="9474" width="11.5703125" style="166"/>
    <col min="9475" max="9475" width="10.140625" style="166" customWidth="1"/>
    <col min="9476" max="9476" width="27.140625" style="166" customWidth="1"/>
    <col min="9477" max="9477" width="10" style="166" customWidth="1"/>
    <col min="9478" max="9478" width="13.85546875" style="166" customWidth="1"/>
    <col min="9479" max="9479" width="13.7109375" style="166" bestFit="1" customWidth="1"/>
    <col min="9480" max="9480" width="12.28515625" style="166" customWidth="1"/>
    <col min="9481" max="9481" width="13.85546875" style="166" customWidth="1"/>
    <col min="9482" max="9482" width="11.28515625" style="166" customWidth="1"/>
    <col min="9483" max="9483" width="10.85546875" style="166" customWidth="1"/>
    <col min="9484" max="9484" width="13.28515625" style="166" bestFit="1" customWidth="1"/>
    <col min="9485" max="9485" width="13.28515625" style="166" customWidth="1"/>
    <col min="9486" max="9486" width="16.5703125" style="166" bestFit="1" customWidth="1"/>
    <col min="9487" max="9487" width="18.5703125" style="166" customWidth="1"/>
    <col min="9488" max="9488" width="13.28515625" style="166" bestFit="1" customWidth="1"/>
    <col min="9489" max="9489" width="0" style="166" hidden="1" customWidth="1"/>
    <col min="9490" max="9490" width="12.7109375" style="166" bestFit="1" customWidth="1"/>
    <col min="9491" max="9730" width="11.5703125" style="166"/>
    <col min="9731" max="9731" width="10.140625" style="166" customWidth="1"/>
    <col min="9732" max="9732" width="27.140625" style="166" customWidth="1"/>
    <col min="9733" max="9733" width="10" style="166" customWidth="1"/>
    <col min="9734" max="9734" width="13.85546875" style="166" customWidth="1"/>
    <col min="9735" max="9735" width="13.7109375" style="166" bestFit="1" customWidth="1"/>
    <col min="9736" max="9736" width="12.28515625" style="166" customWidth="1"/>
    <col min="9737" max="9737" width="13.85546875" style="166" customWidth="1"/>
    <col min="9738" max="9738" width="11.28515625" style="166" customWidth="1"/>
    <col min="9739" max="9739" width="10.85546875" style="166" customWidth="1"/>
    <col min="9740" max="9740" width="13.28515625" style="166" bestFit="1" customWidth="1"/>
    <col min="9741" max="9741" width="13.28515625" style="166" customWidth="1"/>
    <col min="9742" max="9742" width="16.5703125" style="166" bestFit="1" customWidth="1"/>
    <col min="9743" max="9743" width="18.5703125" style="166" customWidth="1"/>
    <col min="9744" max="9744" width="13.28515625" style="166" bestFit="1" customWidth="1"/>
    <col min="9745" max="9745" width="0" style="166" hidden="1" customWidth="1"/>
    <col min="9746" max="9746" width="12.7109375" style="166" bestFit="1" customWidth="1"/>
    <col min="9747" max="9986" width="11.5703125" style="166"/>
    <col min="9987" max="9987" width="10.140625" style="166" customWidth="1"/>
    <col min="9988" max="9988" width="27.140625" style="166" customWidth="1"/>
    <col min="9989" max="9989" width="10" style="166" customWidth="1"/>
    <col min="9990" max="9990" width="13.85546875" style="166" customWidth="1"/>
    <col min="9991" max="9991" width="13.7109375" style="166" bestFit="1" customWidth="1"/>
    <col min="9992" max="9992" width="12.28515625" style="166" customWidth="1"/>
    <col min="9993" max="9993" width="13.85546875" style="166" customWidth="1"/>
    <col min="9994" max="9994" width="11.28515625" style="166" customWidth="1"/>
    <col min="9995" max="9995" width="10.85546875" style="166" customWidth="1"/>
    <col min="9996" max="9996" width="13.28515625" style="166" bestFit="1" customWidth="1"/>
    <col min="9997" max="9997" width="13.28515625" style="166" customWidth="1"/>
    <col min="9998" max="9998" width="16.5703125" style="166" bestFit="1" customWidth="1"/>
    <col min="9999" max="9999" width="18.5703125" style="166" customWidth="1"/>
    <col min="10000" max="10000" width="13.28515625" style="166" bestFit="1" customWidth="1"/>
    <col min="10001" max="10001" width="0" style="166" hidden="1" customWidth="1"/>
    <col min="10002" max="10002" width="12.7109375" style="166" bestFit="1" customWidth="1"/>
    <col min="10003" max="10242" width="11.5703125" style="166"/>
    <col min="10243" max="10243" width="10.140625" style="166" customWidth="1"/>
    <col min="10244" max="10244" width="27.140625" style="166" customWidth="1"/>
    <col min="10245" max="10245" width="10" style="166" customWidth="1"/>
    <col min="10246" max="10246" width="13.85546875" style="166" customWidth="1"/>
    <col min="10247" max="10247" width="13.7109375" style="166" bestFit="1" customWidth="1"/>
    <col min="10248" max="10248" width="12.28515625" style="166" customWidth="1"/>
    <col min="10249" max="10249" width="13.85546875" style="166" customWidth="1"/>
    <col min="10250" max="10250" width="11.28515625" style="166" customWidth="1"/>
    <col min="10251" max="10251" width="10.85546875" style="166" customWidth="1"/>
    <col min="10252" max="10252" width="13.28515625" style="166" bestFit="1" customWidth="1"/>
    <col min="10253" max="10253" width="13.28515625" style="166" customWidth="1"/>
    <col min="10254" max="10254" width="16.5703125" style="166" bestFit="1" customWidth="1"/>
    <col min="10255" max="10255" width="18.5703125" style="166" customWidth="1"/>
    <col min="10256" max="10256" width="13.28515625" style="166" bestFit="1" customWidth="1"/>
    <col min="10257" max="10257" width="0" style="166" hidden="1" customWidth="1"/>
    <col min="10258" max="10258" width="12.7109375" style="166" bestFit="1" customWidth="1"/>
    <col min="10259" max="10498" width="11.5703125" style="166"/>
    <col min="10499" max="10499" width="10.140625" style="166" customWidth="1"/>
    <col min="10500" max="10500" width="27.140625" style="166" customWidth="1"/>
    <col min="10501" max="10501" width="10" style="166" customWidth="1"/>
    <col min="10502" max="10502" width="13.85546875" style="166" customWidth="1"/>
    <col min="10503" max="10503" width="13.7109375" style="166" bestFit="1" customWidth="1"/>
    <col min="10504" max="10504" width="12.28515625" style="166" customWidth="1"/>
    <col min="10505" max="10505" width="13.85546875" style="166" customWidth="1"/>
    <col min="10506" max="10506" width="11.28515625" style="166" customWidth="1"/>
    <col min="10507" max="10507" width="10.85546875" style="166" customWidth="1"/>
    <col min="10508" max="10508" width="13.28515625" style="166" bestFit="1" customWidth="1"/>
    <col min="10509" max="10509" width="13.28515625" style="166" customWidth="1"/>
    <col min="10510" max="10510" width="16.5703125" style="166" bestFit="1" customWidth="1"/>
    <col min="10511" max="10511" width="18.5703125" style="166" customWidth="1"/>
    <col min="10512" max="10512" width="13.28515625" style="166" bestFit="1" customWidth="1"/>
    <col min="10513" max="10513" width="0" style="166" hidden="1" customWidth="1"/>
    <col min="10514" max="10514" width="12.7109375" style="166" bestFit="1" customWidth="1"/>
    <col min="10515" max="10754" width="11.5703125" style="166"/>
    <col min="10755" max="10755" width="10.140625" style="166" customWidth="1"/>
    <col min="10756" max="10756" width="27.140625" style="166" customWidth="1"/>
    <col min="10757" max="10757" width="10" style="166" customWidth="1"/>
    <col min="10758" max="10758" width="13.85546875" style="166" customWidth="1"/>
    <col min="10759" max="10759" width="13.7109375" style="166" bestFit="1" customWidth="1"/>
    <col min="10760" max="10760" width="12.28515625" style="166" customWidth="1"/>
    <col min="10761" max="10761" width="13.85546875" style="166" customWidth="1"/>
    <col min="10762" max="10762" width="11.28515625" style="166" customWidth="1"/>
    <col min="10763" max="10763" width="10.85546875" style="166" customWidth="1"/>
    <col min="10764" max="10764" width="13.28515625" style="166" bestFit="1" customWidth="1"/>
    <col min="10765" max="10765" width="13.28515625" style="166" customWidth="1"/>
    <col min="10766" max="10766" width="16.5703125" style="166" bestFit="1" customWidth="1"/>
    <col min="10767" max="10767" width="18.5703125" style="166" customWidth="1"/>
    <col min="10768" max="10768" width="13.28515625" style="166" bestFit="1" customWidth="1"/>
    <col min="10769" max="10769" width="0" style="166" hidden="1" customWidth="1"/>
    <col min="10770" max="10770" width="12.7109375" style="166" bestFit="1" customWidth="1"/>
    <col min="10771" max="11010" width="11.5703125" style="166"/>
    <col min="11011" max="11011" width="10.140625" style="166" customWidth="1"/>
    <col min="11012" max="11012" width="27.140625" style="166" customWidth="1"/>
    <col min="11013" max="11013" width="10" style="166" customWidth="1"/>
    <col min="11014" max="11014" width="13.85546875" style="166" customWidth="1"/>
    <col min="11015" max="11015" width="13.7109375" style="166" bestFit="1" customWidth="1"/>
    <col min="11016" max="11016" width="12.28515625" style="166" customWidth="1"/>
    <col min="11017" max="11017" width="13.85546875" style="166" customWidth="1"/>
    <col min="11018" max="11018" width="11.28515625" style="166" customWidth="1"/>
    <col min="11019" max="11019" width="10.85546875" style="166" customWidth="1"/>
    <col min="11020" max="11020" width="13.28515625" style="166" bestFit="1" customWidth="1"/>
    <col min="11021" max="11021" width="13.28515625" style="166" customWidth="1"/>
    <col min="11022" max="11022" width="16.5703125" style="166" bestFit="1" customWidth="1"/>
    <col min="11023" max="11023" width="18.5703125" style="166" customWidth="1"/>
    <col min="11024" max="11024" width="13.28515625" style="166" bestFit="1" customWidth="1"/>
    <col min="11025" max="11025" width="0" style="166" hidden="1" customWidth="1"/>
    <col min="11026" max="11026" width="12.7109375" style="166" bestFit="1" customWidth="1"/>
    <col min="11027" max="11266" width="11.5703125" style="166"/>
    <col min="11267" max="11267" width="10.140625" style="166" customWidth="1"/>
    <col min="11268" max="11268" width="27.140625" style="166" customWidth="1"/>
    <col min="11269" max="11269" width="10" style="166" customWidth="1"/>
    <col min="11270" max="11270" width="13.85546875" style="166" customWidth="1"/>
    <col min="11271" max="11271" width="13.7109375" style="166" bestFit="1" customWidth="1"/>
    <col min="11272" max="11272" width="12.28515625" style="166" customWidth="1"/>
    <col min="11273" max="11273" width="13.85546875" style="166" customWidth="1"/>
    <col min="11274" max="11274" width="11.28515625" style="166" customWidth="1"/>
    <col min="11275" max="11275" width="10.85546875" style="166" customWidth="1"/>
    <col min="11276" max="11276" width="13.28515625" style="166" bestFit="1" customWidth="1"/>
    <col min="11277" max="11277" width="13.28515625" style="166" customWidth="1"/>
    <col min="11278" max="11278" width="16.5703125" style="166" bestFit="1" customWidth="1"/>
    <col min="11279" max="11279" width="18.5703125" style="166" customWidth="1"/>
    <col min="11280" max="11280" width="13.28515625" style="166" bestFit="1" customWidth="1"/>
    <col min="11281" max="11281" width="0" style="166" hidden="1" customWidth="1"/>
    <col min="11282" max="11282" width="12.7109375" style="166" bestFit="1" customWidth="1"/>
    <col min="11283" max="11522" width="11.5703125" style="166"/>
    <col min="11523" max="11523" width="10.140625" style="166" customWidth="1"/>
    <col min="11524" max="11524" width="27.140625" style="166" customWidth="1"/>
    <col min="11525" max="11525" width="10" style="166" customWidth="1"/>
    <col min="11526" max="11526" width="13.85546875" style="166" customWidth="1"/>
    <col min="11527" max="11527" width="13.7109375" style="166" bestFit="1" customWidth="1"/>
    <col min="11528" max="11528" width="12.28515625" style="166" customWidth="1"/>
    <col min="11529" max="11529" width="13.85546875" style="166" customWidth="1"/>
    <col min="11530" max="11530" width="11.28515625" style="166" customWidth="1"/>
    <col min="11531" max="11531" width="10.85546875" style="166" customWidth="1"/>
    <col min="11532" max="11532" width="13.28515625" style="166" bestFit="1" customWidth="1"/>
    <col min="11533" max="11533" width="13.28515625" style="166" customWidth="1"/>
    <col min="11534" max="11534" width="16.5703125" style="166" bestFit="1" customWidth="1"/>
    <col min="11535" max="11535" width="18.5703125" style="166" customWidth="1"/>
    <col min="11536" max="11536" width="13.28515625" style="166" bestFit="1" customWidth="1"/>
    <col min="11537" max="11537" width="0" style="166" hidden="1" customWidth="1"/>
    <col min="11538" max="11538" width="12.7109375" style="166" bestFit="1" customWidth="1"/>
    <col min="11539" max="11778" width="11.5703125" style="166"/>
    <col min="11779" max="11779" width="10.140625" style="166" customWidth="1"/>
    <col min="11780" max="11780" width="27.140625" style="166" customWidth="1"/>
    <col min="11781" max="11781" width="10" style="166" customWidth="1"/>
    <col min="11782" max="11782" width="13.85546875" style="166" customWidth="1"/>
    <col min="11783" max="11783" width="13.7109375" style="166" bestFit="1" customWidth="1"/>
    <col min="11784" max="11784" width="12.28515625" style="166" customWidth="1"/>
    <col min="11785" max="11785" width="13.85546875" style="166" customWidth="1"/>
    <col min="11786" max="11786" width="11.28515625" style="166" customWidth="1"/>
    <col min="11787" max="11787" width="10.85546875" style="166" customWidth="1"/>
    <col min="11788" max="11788" width="13.28515625" style="166" bestFit="1" customWidth="1"/>
    <col min="11789" max="11789" width="13.28515625" style="166" customWidth="1"/>
    <col min="11790" max="11790" width="16.5703125" style="166" bestFit="1" customWidth="1"/>
    <col min="11791" max="11791" width="18.5703125" style="166" customWidth="1"/>
    <col min="11792" max="11792" width="13.28515625" style="166" bestFit="1" customWidth="1"/>
    <col min="11793" max="11793" width="0" style="166" hidden="1" customWidth="1"/>
    <col min="11794" max="11794" width="12.7109375" style="166" bestFit="1" customWidth="1"/>
    <col min="11795" max="12034" width="11.5703125" style="166"/>
    <col min="12035" max="12035" width="10.140625" style="166" customWidth="1"/>
    <col min="12036" max="12036" width="27.140625" style="166" customWidth="1"/>
    <col min="12037" max="12037" width="10" style="166" customWidth="1"/>
    <col min="12038" max="12038" width="13.85546875" style="166" customWidth="1"/>
    <col min="12039" max="12039" width="13.7109375" style="166" bestFit="1" customWidth="1"/>
    <col min="12040" max="12040" width="12.28515625" style="166" customWidth="1"/>
    <col min="12041" max="12041" width="13.85546875" style="166" customWidth="1"/>
    <col min="12042" max="12042" width="11.28515625" style="166" customWidth="1"/>
    <col min="12043" max="12043" width="10.85546875" style="166" customWidth="1"/>
    <col min="12044" max="12044" width="13.28515625" style="166" bestFit="1" customWidth="1"/>
    <col min="12045" max="12045" width="13.28515625" style="166" customWidth="1"/>
    <col min="12046" max="12046" width="16.5703125" style="166" bestFit="1" customWidth="1"/>
    <col min="12047" max="12047" width="18.5703125" style="166" customWidth="1"/>
    <col min="12048" max="12048" width="13.28515625" style="166" bestFit="1" customWidth="1"/>
    <col min="12049" max="12049" width="0" style="166" hidden="1" customWidth="1"/>
    <col min="12050" max="12050" width="12.7109375" style="166" bestFit="1" customWidth="1"/>
    <col min="12051" max="12290" width="11.5703125" style="166"/>
    <col min="12291" max="12291" width="10.140625" style="166" customWidth="1"/>
    <col min="12292" max="12292" width="27.140625" style="166" customWidth="1"/>
    <col min="12293" max="12293" width="10" style="166" customWidth="1"/>
    <col min="12294" max="12294" width="13.85546875" style="166" customWidth="1"/>
    <col min="12295" max="12295" width="13.7109375" style="166" bestFit="1" customWidth="1"/>
    <col min="12296" max="12296" width="12.28515625" style="166" customWidth="1"/>
    <col min="12297" max="12297" width="13.85546875" style="166" customWidth="1"/>
    <col min="12298" max="12298" width="11.28515625" style="166" customWidth="1"/>
    <col min="12299" max="12299" width="10.85546875" style="166" customWidth="1"/>
    <col min="12300" max="12300" width="13.28515625" style="166" bestFit="1" customWidth="1"/>
    <col min="12301" max="12301" width="13.28515625" style="166" customWidth="1"/>
    <col min="12302" max="12302" width="16.5703125" style="166" bestFit="1" customWidth="1"/>
    <col min="12303" max="12303" width="18.5703125" style="166" customWidth="1"/>
    <col min="12304" max="12304" width="13.28515625" style="166" bestFit="1" customWidth="1"/>
    <col min="12305" max="12305" width="0" style="166" hidden="1" customWidth="1"/>
    <col min="12306" max="12306" width="12.7109375" style="166" bestFit="1" customWidth="1"/>
    <col min="12307" max="12546" width="11.5703125" style="166"/>
    <col min="12547" max="12547" width="10.140625" style="166" customWidth="1"/>
    <col min="12548" max="12548" width="27.140625" style="166" customWidth="1"/>
    <col min="12549" max="12549" width="10" style="166" customWidth="1"/>
    <col min="12550" max="12550" width="13.85546875" style="166" customWidth="1"/>
    <col min="12551" max="12551" width="13.7109375" style="166" bestFit="1" customWidth="1"/>
    <col min="12552" max="12552" width="12.28515625" style="166" customWidth="1"/>
    <col min="12553" max="12553" width="13.85546875" style="166" customWidth="1"/>
    <col min="12554" max="12554" width="11.28515625" style="166" customWidth="1"/>
    <col min="12555" max="12555" width="10.85546875" style="166" customWidth="1"/>
    <col min="12556" max="12556" width="13.28515625" style="166" bestFit="1" customWidth="1"/>
    <col min="12557" max="12557" width="13.28515625" style="166" customWidth="1"/>
    <col min="12558" max="12558" width="16.5703125" style="166" bestFit="1" customWidth="1"/>
    <col min="12559" max="12559" width="18.5703125" style="166" customWidth="1"/>
    <col min="12560" max="12560" width="13.28515625" style="166" bestFit="1" customWidth="1"/>
    <col min="12561" max="12561" width="0" style="166" hidden="1" customWidth="1"/>
    <col min="12562" max="12562" width="12.7109375" style="166" bestFit="1" customWidth="1"/>
    <col min="12563" max="12802" width="11.5703125" style="166"/>
    <col min="12803" max="12803" width="10.140625" style="166" customWidth="1"/>
    <col min="12804" max="12804" width="27.140625" style="166" customWidth="1"/>
    <col min="12805" max="12805" width="10" style="166" customWidth="1"/>
    <col min="12806" max="12806" width="13.85546875" style="166" customWidth="1"/>
    <col min="12807" max="12807" width="13.7109375" style="166" bestFit="1" customWidth="1"/>
    <col min="12808" max="12808" width="12.28515625" style="166" customWidth="1"/>
    <col min="12809" max="12809" width="13.85546875" style="166" customWidth="1"/>
    <col min="12810" max="12810" width="11.28515625" style="166" customWidth="1"/>
    <col min="12811" max="12811" width="10.85546875" style="166" customWidth="1"/>
    <col min="12812" max="12812" width="13.28515625" style="166" bestFit="1" customWidth="1"/>
    <col min="12813" max="12813" width="13.28515625" style="166" customWidth="1"/>
    <col min="12814" max="12814" width="16.5703125" style="166" bestFit="1" customWidth="1"/>
    <col min="12815" max="12815" width="18.5703125" style="166" customWidth="1"/>
    <col min="12816" max="12816" width="13.28515625" style="166" bestFit="1" customWidth="1"/>
    <col min="12817" max="12817" width="0" style="166" hidden="1" customWidth="1"/>
    <col min="12818" max="12818" width="12.7109375" style="166" bestFit="1" customWidth="1"/>
    <col min="12819" max="13058" width="11.5703125" style="166"/>
    <col min="13059" max="13059" width="10.140625" style="166" customWidth="1"/>
    <col min="13060" max="13060" width="27.140625" style="166" customWidth="1"/>
    <col min="13061" max="13061" width="10" style="166" customWidth="1"/>
    <col min="13062" max="13062" width="13.85546875" style="166" customWidth="1"/>
    <col min="13063" max="13063" width="13.7109375" style="166" bestFit="1" customWidth="1"/>
    <col min="13064" max="13064" width="12.28515625" style="166" customWidth="1"/>
    <col min="13065" max="13065" width="13.85546875" style="166" customWidth="1"/>
    <col min="13066" max="13066" width="11.28515625" style="166" customWidth="1"/>
    <col min="13067" max="13067" width="10.85546875" style="166" customWidth="1"/>
    <col min="13068" max="13068" width="13.28515625" style="166" bestFit="1" customWidth="1"/>
    <col min="13069" max="13069" width="13.28515625" style="166" customWidth="1"/>
    <col min="13070" max="13070" width="16.5703125" style="166" bestFit="1" customWidth="1"/>
    <col min="13071" max="13071" width="18.5703125" style="166" customWidth="1"/>
    <col min="13072" max="13072" width="13.28515625" style="166" bestFit="1" customWidth="1"/>
    <col min="13073" max="13073" width="0" style="166" hidden="1" customWidth="1"/>
    <col min="13074" max="13074" width="12.7109375" style="166" bestFit="1" customWidth="1"/>
    <col min="13075" max="13314" width="11.5703125" style="166"/>
    <col min="13315" max="13315" width="10.140625" style="166" customWidth="1"/>
    <col min="13316" max="13316" width="27.140625" style="166" customWidth="1"/>
    <col min="13317" max="13317" width="10" style="166" customWidth="1"/>
    <col min="13318" max="13318" width="13.85546875" style="166" customWidth="1"/>
    <col min="13319" max="13319" width="13.7109375" style="166" bestFit="1" customWidth="1"/>
    <col min="13320" max="13320" width="12.28515625" style="166" customWidth="1"/>
    <col min="13321" max="13321" width="13.85546875" style="166" customWidth="1"/>
    <col min="13322" max="13322" width="11.28515625" style="166" customWidth="1"/>
    <col min="13323" max="13323" width="10.85546875" style="166" customWidth="1"/>
    <col min="13324" max="13324" width="13.28515625" style="166" bestFit="1" customWidth="1"/>
    <col min="13325" max="13325" width="13.28515625" style="166" customWidth="1"/>
    <col min="13326" max="13326" width="16.5703125" style="166" bestFit="1" customWidth="1"/>
    <col min="13327" max="13327" width="18.5703125" style="166" customWidth="1"/>
    <col min="13328" max="13328" width="13.28515625" style="166" bestFit="1" customWidth="1"/>
    <col min="13329" max="13329" width="0" style="166" hidden="1" customWidth="1"/>
    <col min="13330" max="13330" width="12.7109375" style="166" bestFit="1" customWidth="1"/>
    <col min="13331" max="13570" width="11.5703125" style="166"/>
    <col min="13571" max="13571" width="10.140625" style="166" customWidth="1"/>
    <col min="13572" max="13572" width="27.140625" style="166" customWidth="1"/>
    <col min="13573" max="13573" width="10" style="166" customWidth="1"/>
    <col min="13574" max="13574" width="13.85546875" style="166" customWidth="1"/>
    <col min="13575" max="13575" width="13.7109375" style="166" bestFit="1" customWidth="1"/>
    <col min="13576" max="13576" width="12.28515625" style="166" customWidth="1"/>
    <col min="13577" max="13577" width="13.85546875" style="166" customWidth="1"/>
    <col min="13578" max="13578" width="11.28515625" style="166" customWidth="1"/>
    <col min="13579" max="13579" width="10.85546875" style="166" customWidth="1"/>
    <col min="13580" max="13580" width="13.28515625" style="166" bestFit="1" customWidth="1"/>
    <col min="13581" max="13581" width="13.28515625" style="166" customWidth="1"/>
    <col min="13582" max="13582" width="16.5703125" style="166" bestFit="1" customWidth="1"/>
    <col min="13583" max="13583" width="18.5703125" style="166" customWidth="1"/>
    <col min="13584" max="13584" width="13.28515625" style="166" bestFit="1" customWidth="1"/>
    <col min="13585" max="13585" width="0" style="166" hidden="1" customWidth="1"/>
    <col min="13586" max="13586" width="12.7109375" style="166" bestFit="1" customWidth="1"/>
    <col min="13587" max="13826" width="11.5703125" style="166"/>
    <col min="13827" max="13827" width="10.140625" style="166" customWidth="1"/>
    <col min="13828" max="13828" width="27.140625" style="166" customWidth="1"/>
    <col min="13829" max="13829" width="10" style="166" customWidth="1"/>
    <col min="13830" max="13830" width="13.85546875" style="166" customWidth="1"/>
    <col min="13831" max="13831" width="13.7109375" style="166" bestFit="1" customWidth="1"/>
    <col min="13832" max="13832" width="12.28515625" style="166" customWidth="1"/>
    <col min="13833" max="13833" width="13.85546875" style="166" customWidth="1"/>
    <col min="13834" max="13834" width="11.28515625" style="166" customWidth="1"/>
    <col min="13835" max="13835" width="10.85546875" style="166" customWidth="1"/>
    <col min="13836" max="13836" width="13.28515625" style="166" bestFit="1" customWidth="1"/>
    <col min="13837" max="13837" width="13.28515625" style="166" customWidth="1"/>
    <col min="13838" max="13838" width="16.5703125" style="166" bestFit="1" customWidth="1"/>
    <col min="13839" max="13839" width="18.5703125" style="166" customWidth="1"/>
    <col min="13840" max="13840" width="13.28515625" style="166" bestFit="1" customWidth="1"/>
    <col min="13841" max="13841" width="0" style="166" hidden="1" customWidth="1"/>
    <col min="13842" max="13842" width="12.7109375" style="166" bestFit="1" customWidth="1"/>
    <col min="13843" max="14082" width="11.5703125" style="166"/>
    <col min="14083" max="14083" width="10.140625" style="166" customWidth="1"/>
    <col min="14084" max="14084" width="27.140625" style="166" customWidth="1"/>
    <col min="14085" max="14085" width="10" style="166" customWidth="1"/>
    <col min="14086" max="14086" width="13.85546875" style="166" customWidth="1"/>
    <col min="14087" max="14087" width="13.7109375" style="166" bestFit="1" customWidth="1"/>
    <col min="14088" max="14088" width="12.28515625" style="166" customWidth="1"/>
    <col min="14089" max="14089" width="13.85546875" style="166" customWidth="1"/>
    <col min="14090" max="14090" width="11.28515625" style="166" customWidth="1"/>
    <col min="14091" max="14091" width="10.85546875" style="166" customWidth="1"/>
    <col min="14092" max="14092" width="13.28515625" style="166" bestFit="1" customWidth="1"/>
    <col min="14093" max="14093" width="13.28515625" style="166" customWidth="1"/>
    <col min="14094" max="14094" width="16.5703125" style="166" bestFit="1" customWidth="1"/>
    <col min="14095" max="14095" width="18.5703125" style="166" customWidth="1"/>
    <col min="14096" max="14096" width="13.28515625" style="166" bestFit="1" customWidth="1"/>
    <col min="14097" max="14097" width="0" style="166" hidden="1" customWidth="1"/>
    <col min="14098" max="14098" width="12.7109375" style="166" bestFit="1" customWidth="1"/>
    <col min="14099" max="14338" width="11.5703125" style="166"/>
    <col min="14339" max="14339" width="10.140625" style="166" customWidth="1"/>
    <col min="14340" max="14340" width="27.140625" style="166" customWidth="1"/>
    <col min="14341" max="14341" width="10" style="166" customWidth="1"/>
    <col min="14342" max="14342" width="13.85546875" style="166" customWidth="1"/>
    <col min="14343" max="14343" width="13.7109375" style="166" bestFit="1" customWidth="1"/>
    <col min="14344" max="14344" width="12.28515625" style="166" customWidth="1"/>
    <col min="14345" max="14345" width="13.85546875" style="166" customWidth="1"/>
    <col min="14346" max="14346" width="11.28515625" style="166" customWidth="1"/>
    <col min="14347" max="14347" width="10.85546875" style="166" customWidth="1"/>
    <col min="14348" max="14348" width="13.28515625" style="166" bestFit="1" customWidth="1"/>
    <col min="14349" max="14349" width="13.28515625" style="166" customWidth="1"/>
    <col min="14350" max="14350" width="16.5703125" style="166" bestFit="1" customWidth="1"/>
    <col min="14351" max="14351" width="18.5703125" style="166" customWidth="1"/>
    <col min="14352" max="14352" width="13.28515625" style="166" bestFit="1" customWidth="1"/>
    <col min="14353" max="14353" width="0" style="166" hidden="1" customWidth="1"/>
    <col min="14354" max="14354" width="12.7109375" style="166" bestFit="1" customWidth="1"/>
    <col min="14355" max="14594" width="11.5703125" style="166"/>
    <col min="14595" max="14595" width="10.140625" style="166" customWidth="1"/>
    <col min="14596" max="14596" width="27.140625" style="166" customWidth="1"/>
    <col min="14597" max="14597" width="10" style="166" customWidth="1"/>
    <col min="14598" max="14598" width="13.85546875" style="166" customWidth="1"/>
    <col min="14599" max="14599" width="13.7109375" style="166" bestFit="1" customWidth="1"/>
    <col min="14600" max="14600" width="12.28515625" style="166" customWidth="1"/>
    <col min="14601" max="14601" width="13.85546875" style="166" customWidth="1"/>
    <col min="14602" max="14602" width="11.28515625" style="166" customWidth="1"/>
    <col min="14603" max="14603" width="10.85546875" style="166" customWidth="1"/>
    <col min="14604" max="14604" width="13.28515625" style="166" bestFit="1" customWidth="1"/>
    <col min="14605" max="14605" width="13.28515625" style="166" customWidth="1"/>
    <col min="14606" max="14606" width="16.5703125" style="166" bestFit="1" customWidth="1"/>
    <col min="14607" max="14607" width="18.5703125" style="166" customWidth="1"/>
    <col min="14608" max="14608" width="13.28515625" style="166" bestFit="1" customWidth="1"/>
    <col min="14609" max="14609" width="0" style="166" hidden="1" customWidth="1"/>
    <col min="14610" max="14610" width="12.7109375" style="166" bestFit="1" customWidth="1"/>
    <col min="14611" max="14850" width="11.5703125" style="166"/>
    <col min="14851" max="14851" width="10.140625" style="166" customWidth="1"/>
    <col min="14852" max="14852" width="27.140625" style="166" customWidth="1"/>
    <col min="14853" max="14853" width="10" style="166" customWidth="1"/>
    <col min="14854" max="14854" width="13.85546875" style="166" customWidth="1"/>
    <col min="14855" max="14855" width="13.7109375" style="166" bestFit="1" customWidth="1"/>
    <col min="14856" max="14856" width="12.28515625" style="166" customWidth="1"/>
    <col min="14857" max="14857" width="13.85546875" style="166" customWidth="1"/>
    <col min="14858" max="14858" width="11.28515625" style="166" customWidth="1"/>
    <col min="14859" max="14859" width="10.85546875" style="166" customWidth="1"/>
    <col min="14860" max="14860" width="13.28515625" style="166" bestFit="1" customWidth="1"/>
    <col min="14861" max="14861" width="13.28515625" style="166" customWidth="1"/>
    <col min="14862" max="14862" width="16.5703125" style="166" bestFit="1" customWidth="1"/>
    <col min="14863" max="14863" width="18.5703125" style="166" customWidth="1"/>
    <col min="14864" max="14864" width="13.28515625" style="166" bestFit="1" customWidth="1"/>
    <col min="14865" max="14865" width="0" style="166" hidden="1" customWidth="1"/>
    <col min="14866" max="14866" width="12.7109375" style="166" bestFit="1" customWidth="1"/>
    <col min="14867" max="15106" width="11.5703125" style="166"/>
    <col min="15107" max="15107" width="10.140625" style="166" customWidth="1"/>
    <col min="15108" max="15108" width="27.140625" style="166" customWidth="1"/>
    <col min="15109" max="15109" width="10" style="166" customWidth="1"/>
    <col min="15110" max="15110" width="13.85546875" style="166" customWidth="1"/>
    <col min="15111" max="15111" width="13.7109375" style="166" bestFit="1" customWidth="1"/>
    <col min="15112" max="15112" width="12.28515625" style="166" customWidth="1"/>
    <col min="15113" max="15113" width="13.85546875" style="166" customWidth="1"/>
    <col min="15114" max="15114" width="11.28515625" style="166" customWidth="1"/>
    <col min="15115" max="15115" width="10.85546875" style="166" customWidth="1"/>
    <col min="15116" max="15116" width="13.28515625" style="166" bestFit="1" customWidth="1"/>
    <col min="15117" max="15117" width="13.28515625" style="166" customWidth="1"/>
    <col min="15118" max="15118" width="16.5703125" style="166" bestFit="1" customWidth="1"/>
    <col min="15119" max="15119" width="18.5703125" style="166" customWidth="1"/>
    <col min="15120" max="15120" width="13.28515625" style="166" bestFit="1" customWidth="1"/>
    <col min="15121" max="15121" width="0" style="166" hidden="1" customWidth="1"/>
    <col min="15122" max="15122" width="12.7109375" style="166" bestFit="1" customWidth="1"/>
    <col min="15123" max="15362" width="11.5703125" style="166"/>
    <col min="15363" max="15363" width="10.140625" style="166" customWidth="1"/>
    <col min="15364" max="15364" width="27.140625" style="166" customWidth="1"/>
    <col min="15365" max="15365" width="10" style="166" customWidth="1"/>
    <col min="15366" max="15366" width="13.85546875" style="166" customWidth="1"/>
    <col min="15367" max="15367" width="13.7109375" style="166" bestFit="1" customWidth="1"/>
    <col min="15368" max="15368" width="12.28515625" style="166" customWidth="1"/>
    <col min="15369" max="15369" width="13.85546875" style="166" customWidth="1"/>
    <col min="15370" max="15370" width="11.28515625" style="166" customWidth="1"/>
    <col min="15371" max="15371" width="10.85546875" style="166" customWidth="1"/>
    <col min="15372" max="15372" width="13.28515625" style="166" bestFit="1" customWidth="1"/>
    <col min="15373" max="15373" width="13.28515625" style="166" customWidth="1"/>
    <col min="15374" max="15374" width="16.5703125" style="166" bestFit="1" customWidth="1"/>
    <col min="15375" max="15375" width="18.5703125" style="166" customWidth="1"/>
    <col min="15376" max="15376" width="13.28515625" style="166" bestFit="1" customWidth="1"/>
    <col min="15377" max="15377" width="0" style="166" hidden="1" customWidth="1"/>
    <col min="15378" max="15378" width="12.7109375" style="166" bestFit="1" customWidth="1"/>
    <col min="15379" max="15618" width="11.5703125" style="166"/>
    <col min="15619" max="15619" width="10.140625" style="166" customWidth="1"/>
    <col min="15620" max="15620" width="27.140625" style="166" customWidth="1"/>
    <col min="15621" max="15621" width="10" style="166" customWidth="1"/>
    <col min="15622" max="15622" width="13.85546875" style="166" customWidth="1"/>
    <col min="15623" max="15623" width="13.7109375" style="166" bestFit="1" customWidth="1"/>
    <col min="15624" max="15624" width="12.28515625" style="166" customWidth="1"/>
    <col min="15625" max="15625" width="13.85546875" style="166" customWidth="1"/>
    <col min="15626" max="15626" width="11.28515625" style="166" customWidth="1"/>
    <col min="15627" max="15627" width="10.85546875" style="166" customWidth="1"/>
    <col min="15628" max="15628" width="13.28515625" style="166" bestFit="1" customWidth="1"/>
    <col min="15629" max="15629" width="13.28515625" style="166" customWidth="1"/>
    <col min="15630" max="15630" width="16.5703125" style="166" bestFit="1" customWidth="1"/>
    <col min="15631" max="15631" width="18.5703125" style="166" customWidth="1"/>
    <col min="15632" max="15632" width="13.28515625" style="166" bestFit="1" customWidth="1"/>
    <col min="15633" max="15633" width="0" style="166" hidden="1" customWidth="1"/>
    <col min="15634" max="15634" width="12.7109375" style="166" bestFit="1" customWidth="1"/>
    <col min="15635" max="15874" width="11.5703125" style="166"/>
    <col min="15875" max="15875" width="10.140625" style="166" customWidth="1"/>
    <col min="15876" max="15876" width="27.140625" style="166" customWidth="1"/>
    <col min="15877" max="15877" width="10" style="166" customWidth="1"/>
    <col min="15878" max="15878" width="13.85546875" style="166" customWidth="1"/>
    <col min="15879" max="15879" width="13.7109375" style="166" bestFit="1" customWidth="1"/>
    <col min="15880" max="15880" width="12.28515625" style="166" customWidth="1"/>
    <col min="15881" max="15881" width="13.85546875" style="166" customWidth="1"/>
    <col min="15882" max="15882" width="11.28515625" style="166" customWidth="1"/>
    <col min="15883" max="15883" width="10.85546875" style="166" customWidth="1"/>
    <col min="15884" max="15884" width="13.28515625" style="166" bestFit="1" customWidth="1"/>
    <col min="15885" max="15885" width="13.28515625" style="166" customWidth="1"/>
    <col min="15886" max="15886" width="16.5703125" style="166" bestFit="1" customWidth="1"/>
    <col min="15887" max="15887" width="18.5703125" style="166" customWidth="1"/>
    <col min="15888" max="15888" width="13.28515625" style="166" bestFit="1" customWidth="1"/>
    <col min="15889" max="15889" width="0" style="166" hidden="1" customWidth="1"/>
    <col min="15890" max="15890" width="12.7109375" style="166" bestFit="1" customWidth="1"/>
    <col min="15891" max="16130" width="11.5703125" style="166"/>
    <col min="16131" max="16131" width="10.140625" style="166" customWidth="1"/>
    <col min="16132" max="16132" width="27.140625" style="166" customWidth="1"/>
    <col min="16133" max="16133" width="10" style="166" customWidth="1"/>
    <col min="16134" max="16134" width="13.85546875" style="166" customWidth="1"/>
    <col min="16135" max="16135" width="13.7109375" style="166" bestFit="1" customWidth="1"/>
    <col min="16136" max="16136" width="12.28515625" style="166" customWidth="1"/>
    <col min="16137" max="16137" width="13.85546875" style="166" customWidth="1"/>
    <col min="16138" max="16138" width="11.28515625" style="166" customWidth="1"/>
    <col min="16139" max="16139" width="10.85546875" style="166" customWidth="1"/>
    <col min="16140" max="16140" width="13.28515625" style="166" bestFit="1" customWidth="1"/>
    <col min="16141" max="16141" width="13.28515625" style="166" customWidth="1"/>
    <col min="16142" max="16142" width="16.5703125" style="166" bestFit="1" customWidth="1"/>
    <col min="16143" max="16143" width="18.5703125" style="166" customWidth="1"/>
    <col min="16144" max="16144" width="13.28515625" style="166" bestFit="1" customWidth="1"/>
    <col min="16145" max="16145" width="0" style="166" hidden="1" customWidth="1"/>
    <col min="16146" max="16146" width="12.7109375" style="166" bestFit="1" customWidth="1"/>
    <col min="16147" max="16384" width="11.5703125" style="166"/>
  </cols>
  <sheetData>
    <row r="1" spans="3:17" x14ac:dyDescent="0.2">
      <c r="C1" s="190"/>
      <c r="D1" s="190"/>
      <c r="E1" s="190"/>
      <c r="F1" s="190"/>
      <c r="G1" s="190"/>
      <c r="H1" s="190"/>
      <c r="I1" s="190"/>
      <c r="J1" s="190"/>
      <c r="K1" s="190"/>
      <c r="L1" s="190"/>
      <c r="M1" s="190"/>
      <c r="N1" s="190"/>
    </row>
    <row r="2" spans="3:17" ht="23.25" x14ac:dyDescent="0.35">
      <c r="C2" s="846" t="s">
        <v>0</v>
      </c>
      <c r="D2" s="846"/>
      <c r="E2" s="846"/>
      <c r="F2" s="846"/>
      <c r="G2" s="846"/>
      <c r="H2" s="846"/>
      <c r="I2" s="846"/>
      <c r="J2" s="846"/>
      <c r="K2" s="846"/>
      <c r="L2" s="846"/>
      <c r="M2" s="846"/>
      <c r="N2" s="846"/>
    </row>
    <row r="3" spans="3:17" ht="23.25" x14ac:dyDescent="0.35">
      <c r="C3" s="405"/>
      <c r="D3" s="405"/>
      <c r="E3" s="405"/>
      <c r="F3" s="405"/>
      <c r="G3" s="405"/>
      <c r="H3" s="405"/>
      <c r="I3" s="405"/>
      <c r="J3" s="405"/>
      <c r="K3" s="405"/>
      <c r="L3" s="405"/>
      <c r="M3" s="405"/>
      <c r="N3" s="405"/>
    </row>
    <row r="4" spans="3:17" ht="18" x14ac:dyDescent="0.25">
      <c r="C4" s="847" t="s">
        <v>187</v>
      </c>
      <c r="D4" s="847"/>
      <c r="E4" s="847"/>
      <c r="F4" s="847"/>
      <c r="G4" s="847"/>
      <c r="H4" s="847"/>
      <c r="I4" s="847"/>
      <c r="J4" s="847"/>
      <c r="K4" s="847"/>
      <c r="L4" s="847"/>
      <c r="M4" s="847"/>
      <c r="N4" s="847"/>
    </row>
    <row r="5" spans="3:17" ht="23.25" x14ac:dyDescent="0.35">
      <c r="C5" s="405"/>
      <c r="D5" s="405"/>
      <c r="E5" s="405"/>
      <c r="F5" s="405"/>
      <c r="G5" s="405"/>
      <c r="H5" s="405"/>
      <c r="I5" s="405"/>
      <c r="J5" s="405"/>
      <c r="K5" s="405"/>
      <c r="L5" s="406"/>
      <c r="M5" s="406"/>
      <c r="N5" s="406"/>
    </row>
    <row r="6" spans="3:17" ht="15" x14ac:dyDescent="0.2">
      <c r="C6" s="844" t="s">
        <v>659</v>
      </c>
      <c r="D6" s="844"/>
      <c r="E6" s="844"/>
      <c r="F6" s="844"/>
      <c r="G6" s="844"/>
      <c r="H6" s="844"/>
      <c r="I6" s="844"/>
      <c r="J6" s="844"/>
      <c r="K6" s="844"/>
      <c r="L6" s="844"/>
      <c r="M6" s="844"/>
      <c r="N6" s="844"/>
    </row>
    <row r="7" spans="3:17" ht="15.75" x14ac:dyDescent="0.25">
      <c r="C7" s="845" t="s">
        <v>102</v>
      </c>
      <c r="D7" s="845"/>
      <c r="E7" s="845"/>
      <c r="F7" s="845"/>
      <c r="G7" s="845"/>
      <c r="H7" s="845"/>
      <c r="I7" s="845"/>
      <c r="J7" s="845"/>
      <c r="K7" s="845"/>
      <c r="L7" s="845"/>
      <c r="M7" s="845"/>
      <c r="N7" s="845"/>
    </row>
    <row r="8" spans="3:17" s="190" customFormat="1" x14ac:dyDescent="0.2"/>
    <row r="9" spans="3:17" s="190" customFormat="1" ht="15" thickBot="1" x14ac:dyDescent="0.25"/>
    <row r="10" spans="3:17" ht="15" x14ac:dyDescent="0.25">
      <c r="C10" s="850" t="s">
        <v>188</v>
      </c>
      <c r="D10" s="852" t="s">
        <v>189</v>
      </c>
      <c r="E10" s="852"/>
      <c r="F10" s="852"/>
      <c r="G10" s="155" t="s">
        <v>190</v>
      </c>
      <c r="H10" s="155"/>
      <c r="I10" s="155"/>
      <c r="J10" s="155"/>
      <c r="K10" s="155"/>
      <c r="L10" s="852" t="s">
        <v>191</v>
      </c>
      <c r="M10" s="852"/>
      <c r="N10" s="852" t="s">
        <v>80</v>
      </c>
      <c r="O10" s="853"/>
    </row>
    <row r="11" spans="3:17" ht="26.25" thickBot="1" x14ac:dyDescent="0.25">
      <c r="C11" s="851"/>
      <c r="D11" s="156" t="s">
        <v>192</v>
      </c>
      <c r="E11" s="157" t="s">
        <v>193</v>
      </c>
      <c r="F11" s="156" t="s">
        <v>194</v>
      </c>
      <c r="G11" s="156" t="s">
        <v>195</v>
      </c>
      <c r="H11" s="158" t="s">
        <v>196</v>
      </c>
      <c r="I11" s="156" t="s">
        <v>197</v>
      </c>
      <c r="J11" s="156" t="s">
        <v>660</v>
      </c>
      <c r="K11" s="156" t="s">
        <v>198</v>
      </c>
      <c r="L11" s="156" t="s">
        <v>199</v>
      </c>
      <c r="M11" s="156" t="s">
        <v>200</v>
      </c>
      <c r="N11" s="159" t="s">
        <v>3</v>
      </c>
      <c r="O11" s="160" t="s">
        <v>201</v>
      </c>
    </row>
    <row r="12" spans="3:17" ht="19.149999999999999" customHeight="1" x14ac:dyDescent="0.2">
      <c r="C12" s="799" t="s">
        <v>202</v>
      </c>
      <c r="D12" s="729">
        <v>0</v>
      </c>
      <c r="E12" s="161">
        <v>0</v>
      </c>
      <c r="F12" s="161">
        <v>5000000000</v>
      </c>
      <c r="G12" s="161">
        <v>349355526</v>
      </c>
      <c r="H12" s="161">
        <v>1776240</v>
      </c>
      <c r="I12" s="161">
        <v>823163452</v>
      </c>
      <c r="J12" s="161"/>
      <c r="K12" s="161">
        <v>76132272</v>
      </c>
      <c r="L12" s="161"/>
      <c r="M12" s="161">
        <v>1788207235</v>
      </c>
      <c r="N12" s="161">
        <v>9425858485</v>
      </c>
      <c r="O12" s="161">
        <v>5278558912</v>
      </c>
      <c r="P12" s="171"/>
    </row>
    <row r="13" spans="3:17" ht="18.600000000000001" customHeight="1" x14ac:dyDescent="0.2">
      <c r="C13" s="800" t="s">
        <v>203</v>
      </c>
      <c r="D13" s="730"/>
      <c r="E13" s="161">
        <v>1387223760</v>
      </c>
      <c r="F13" s="161"/>
      <c r="G13" s="161">
        <v>74920325</v>
      </c>
      <c r="H13" s="161">
        <v>0</v>
      </c>
      <c r="I13" s="161">
        <v>0</v>
      </c>
      <c r="J13" s="161">
        <v>17480970000</v>
      </c>
      <c r="K13" s="161">
        <v>0</v>
      </c>
      <c r="L13" s="161">
        <v>1423486182</v>
      </c>
      <c r="M13" s="161">
        <v>-1788207235</v>
      </c>
      <c r="N13" s="161">
        <v>17191169272</v>
      </c>
      <c r="O13" s="161">
        <v>2359092338</v>
      </c>
    </row>
    <row r="14" spans="3:17" ht="16.899999999999999" customHeight="1" x14ac:dyDescent="0.2">
      <c r="C14" s="800" t="s">
        <v>204</v>
      </c>
      <c r="D14" s="703"/>
      <c r="E14" s="161"/>
      <c r="F14" s="161"/>
      <c r="G14" s="161"/>
      <c r="H14" s="161"/>
      <c r="I14" s="161"/>
      <c r="J14" s="161"/>
      <c r="K14" s="161"/>
      <c r="L14" s="161"/>
      <c r="M14" s="161">
        <v>0</v>
      </c>
      <c r="N14" s="161">
        <v>0</v>
      </c>
      <c r="O14" s="161">
        <v>0</v>
      </c>
    </row>
    <row r="15" spans="3:17" ht="16.899999999999999" customHeight="1" thickBot="1" x14ac:dyDescent="0.25">
      <c r="C15" s="801" t="s">
        <v>162</v>
      </c>
      <c r="D15" s="703"/>
      <c r="E15" s="47"/>
      <c r="F15" s="47"/>
      <c r="G15" s="47"/>
      <c r="H15" s="47"/>
      <c r="I15" s="47"/>
      <c r="J15" s="47"/>
      <c r="K15" s="47"/>
      <c r="L15" s="47"/>
      <c r="M15" s="47">
        <v>-1050805883</v>
      </c>
      <c r="N15" s="47">
        <v>-1050805883</v>
      </c>
      <c r="O15" s="47">
        <v>1788207235</v>
      </c>
    </row>
    <row r="16" spans="3:17" ht="16.899999999999999" customHeight="1" thickBot="1" x14ac:dyDescent="0.25">
      <c r="C16" s="10" t="s">
        <v>205</v>
      </c>
      <c r="D16" s="164">
        <v>0</v>
      </c>
      <c r="E16" s="164">
        <v>1387223760</v>
      </c>
      <c r="F16" s="164">
        <v>5000000000</v>
      </c>
      <c r="G16" s="164">
        <v>424275851</v>
      </c>
      <c r="H16" s="164">
        <v>1776240</v>
      </c>
      <c r="I16" s="164">
        <v>823163452</v>
      </c>
      <c r="J16" s="164">
        <v>17480970000</v>
      </c>
      <c r="K16" s="164">
        <v>76132272</v>
      </c>
      <c r="L16" s="164">
        <v>1423486182</v>
      </c>
      <c r="M16" s="164">
        <v>-1050805883</v>
      </c>
      <c r="N16" s="164">
        <v>25566221874</v>
      </c>
      <c r="O16" s="220">
        <v>9425858485</v>
      </c>
      <c r="P16" s="171"/>
      <c r="Q16" s="171"/>
    </row>
    <row r="17" spans="3:18" ht="16.899999999999999" customHeight="1" x14ac:dyDescent="0.2">
      <c r="C17" s="802" t="s">
        <v>206</v>
      </c>
      <c r="D17" s="803">
        <v>0</v>
      </c>
      <c r="E17" s="804">
        <v>1387223760</v>
      </c>
      <c r="F17" s="804">
        <v>5000000000</v>
      </c>
      <c r="G17" s="804">
        <v>349355526</v>
      </c>
      <c r="H17" s="804">
        <v>1776240</v>
      </c>
      <c r="I17" s="804">
        <v>823163452</v>
      </c>
      <c r="J17" s="804">
        <v>0</v>
      </c>
      <c r="K17" s="804">
        <v>76132272</v>
      </c>
      <c r="L17" s="804">
        <v>0</v>
      </c>
      <c r="M17" s="804">
        <v>1788207235</v>
      </c>
      <c r="N17" s="804">
        <v>9425858485</v>
      </c>
      <c r="O17" s="805">
        <v>0</v>
      </c>
      <c r="P17" s="52"/>
      <c r="Q17" s="171"/>
      <c r="R17" s="171"/>
    </row>
    <row r="18" spans="3:18" x14ac:dyDescent="0.2">
      <c r="M18" s="171"/>
      <c r="O18" s="171"/>
    </row>
    <row r="19" spans="3:18" x14ac:dyDescent="0.2">
      <c r="C19" s="366" t="s">
        <v>93</v>
      </c>
      <c r="D19" s="366"/>
      <c r="E19" s="366"/>
      <c r="F19" s="171"/>
      <c r="G19" s="171"/>
      <c r="H19" s="171"/>
      <c r="I19" s="171"/>
      <c r="J19" s="171"/>
      <c r="K19" s="171"/>
      <c r="L19" s="171"/>
      <c r="M19" s="171"/>
      <c r="N19" s="412"/>
    </row>
    <row r="20" spans="3:18" x14ac:dyDescent="0.2">
      <c r="H20" s="171"/>
      <c r="K20" s="171"/>
      <c r="N20" s="171"/>
      <c r="O20" s="171"/>
    </row>
    <row r="21" spans="3:18" x14ac:dyDescent="0.2">
      <c r="K21" s="171"/>
      <c r="L21" s="171"/>
      <c r="M21" s="171"/>
      <c r="N21" s="171"/>
      <c r="R21" s="171"/>
    </row>
    <row r="22" spans="3:18" s="190" customFormat="1" x14ac:dyDescent="0.2">
      <c r="D22" s="413"/>
      <c r="G22" s="414"/>
      <c r="H22" s="414"/>
      <c r="K22" s="240"/>
    </row>
    <row r="23" spans="3:18" s="190" customFormat="1" x14ac:dyDescent="0.2">
      <c r="C23" s="848"/>
      <c r="D23" s="848"/>
      <c r="E23" s="848"/>
      <c r="F23" s="848"/>
      <c r="G23" s="848"/>
      <c r="H23" s="848"/>
      <c r="I23" s="848"/>
      <c r="J23" s="848"/>
      <c r="K23" s="848"/>
      <c r="L23" s="821"/>
      <c r="M23" s="821"/>
      <c r="N23" s="821"/>
      <c r="O23" s="821"/>
    </row>
    <row r="24" spans="3:18" s="190" customFormat="1" x14ac:dyDescent="0.2">
      <c r="C24" s="848"/>
      <c r="D24" s="848"/>
      <c r="E24" s="848"/>
      <c r="F24" s="848"/>
      <c r="G24" s="848"/>
      <c r="H24" s="848"/>
      <c r="I24" s="848"/>
      <c r="J24" s="848"/>
      <c r="K24" s="848"/>
      <c r="L24" s="848"/>
      <c r="M24" s="848"/>
      <c r="N24" s="848"/>
      <c r="O24" s="848"/>
    </row>
    <row r="25" spans="3:18" x14ac:dyDescent="0.2">
      <c r="G25" s="849"/>
      <c r="H25" s="849"/>
      <c r="I25" s="849"/>
      <c r="J25" s="849"/>
      <c r="K25" s="849"/>
    </row>
  </sheetData>
  <mergeCells count="15">
    <mergeCell ref="G25:K25"/>
    <mergeCell ref="C10:C11"/>
    <mergeCell ref="D10:F10"/>
    <mergeCell ref="L10:M10"/>
    <mergeCell ref="N10:O10"/>
    <mergeCell ref="C23:F23"/>
    <mergeCell ref="L23:O23"/>
    <mergeCell ref="G23:K23"/>
    <mergeCell ref="C6:N6"/>
    <mergeCell ref="C7:N7"/>
    <mergeCell ref="C2:N2"/>
    <mergeCell ref="C4:N4"/>
    <mergeCell ref="C24:F24"/>
    <mergeCell ref="G24:K24"/>
    <mergeCell ref="L24:O24"/>
  </mergeCell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O78"/>
  <sheetViews>
    <sheetView showGridLines="0" topLeftCell="A70" workbookViewId="0">
      <selection activeCell="F30" sqref="F30"/>
    </sheetView>
  </sheetViews>
  <sheetFormatPr baseColWidth="10" defaultRowHeight="14.25" x14ac:dyDescent="0.2"/>
  <cols>
    <col min="1" max="2" width="11.5703125" style="415"/>
    <col min="3" max="3" width="13" style="415" customWidth="1"/>
    <col min="4" max="4" width="19.140625" style="415" customWidth="1"/>
    <col min="5" max="5" width="21.28515625" style="415" customWidth="1"/>
    <col min="6" max="6" width="11.5703125" style="415"/>
    <col min="7" max="7" width="17" style="415" customWidth="1"/>
    <col min="8" max="10" width="11.5703125" style="415"/>
    <col min="11" max="11" width="12.7109375" style="415" bestFit="1" customWidth="1"/>
    <col min="12" max="259" width="11.5703125" style="415"/>
    <col min="260" max="260" width="19.140625" style="415" customWidth="1"/>
    <col min="261" max="261" width="21.28515625" style="415" customWidth="1"/>
    <col min="262" max="262" width="11.5703125" style="415"/>
    <col min="263" max="263" width="14.28515625" style="415" customWidth="1"/>
    <col min="264" max="266" width="11.5703125" style="415"/>
    <col min="267" max="267" width="12.7109375" style="415" bestFit="1" customWidth="1"/>
    <col min="268" max="515" width="11.5703125" style="415"/>
    <col min="516" max="516" width="19.140625" style="415" customWidth="1"/>
    <col min="517" max="517" width="21.28515625" style="415" customWidth="1"/>
    <col min="518" max="518" width="11.5703125" style="415"/>
    <col min="519" max="519" width="14.28515625" style="415" customWidth="1"/>
    <col min="520" max="522" width="11.5703125" style="415"/>
    <col min="523" max="523" width="12.7109375" style="415" bestFit="1" customWidth="1"/>
    <col min="524" max="771" width="11.5703125" style="415"/>
    <col min="772" max="772" width="19.140625" style="415" customWidth="1"/>
    <col min="773" max="773" width="21.28515625" style="415" customWidth="1"/>
    <col min="774" max="774" width="11.5703125" style="415"/>
    <col min="775" max="775" width="14.28515625" style="415" customWidth="1"/>
    <col min="776" max="778" width="11.5703125" style="415"/>
    <col min="779" max="779" width="12.7109375" style="415" bestFit="1" customWidth="1"/>
    <col min="780" max="1027" width="11.5703125" style="415"/>
    <col min="1028" max="1028" width="19.140625" style="415" customWidth="1"/>
    <col min="1029" max="1029" width="21.28515625" style="415" customWidth="1"/>
    <col min="1030" max="1030" width="11.5703125" style="415"/>
    <col min="1031" max="1031" width="14.28515625" style="415" customWidth="1"/>
    <col min="1032" max="1034" width="11.5703125" style="415"/>
    <col min="1035" max="1035" width="12.7109375" style="415" bestFit="1" customWidth="1"/>
    <col min="1036" max="1283" width="11.5703125" style="415"/>
    <col min="1284" max="1284" width="19.140625" style="415" customWidth="1"/>
    <col min="1285" max="1285" width="21.28515625" style="415" customWidth="1"/>
    <col min="1286" max="1286" width="11.5703125" style="415"/>
    <col min="1287" max="1287" width="14.28515625" style="415" customWidth="1"/>
    <col min="1288" max="1290" width="11.5703125" style="415"/>
    <col min="1291" max="1291" width="12.7109375" style="415" bestFit="1" customWidth="1"/>
    <col min="1292" max="1539" width="11.5703125" style="415"/>
    <col min="1540" max="1540" width="19.140625" style="415" customWidth="1"/>
    <col min="1541" max="1541" width="21.28515625" style="415" customWidth="1"/>
    <col min="1542" max="1542" width="11.5703125" style="415"/>
    <col min="1543" max="1543" width="14.28515625" style="415" customWidth="1"/>
    <col min="1544" max="1546" width="11.5703125" style="415"/>
    <col min="1547" max="1547" width="12.7109375" style="415" bestFit="1" customWidth="1"/>
    <col min="1548" max="1795" width="11.5703125" style="415"/>
    <col min="1796" max="1796" width="19.140625" style="415" customWidth="1"/>
    <col min="1797" max="1797" width="21.28515625" style="415" customWidth="1"/>
    <col min="1798" max="1798" width="11.5703125" style="415"/>
    <col min="1799" max="1799" width="14.28515625" style="415" customWidth="1"/>
    <col min="1800" max="1802" width="11.5703125" style="415"/>
    <col min="1803" max="1803" width="12.7109375" style="415" bestFit="1" customWidth="1"/>
    <col min="1804" max="2051" width="11.5703125" style="415"/>
    <col min="2052" max="2052" width="19.140625" style="415" customWidth="1"/>
    <col min="2053" max="2053" width="21.28515625" style="415" customWidth="1"/>
    <col min="2054" max="2054" width="11.5703125" style="415"/>
    <col min="2055" max="2055" width="14.28515625" style="415" customWidth="1"/>
    <col min="2056" max="2058" width="11.5703125" style="415"/>
    <col min="2059" max="2059" width="12.7109375" style="415" bestFit="1" customWidth="1"/>
    <col min="2060" max="2307" width="11.5703125" style="415"/>
    <col min="2308" max="2308" width="19.140625" style="415" customWidth="1"/>
    <col min="2309" max="2309" width="21.28515625" style="415" customWidth="1"/>
    <col min="2310" max="2310" width="11.5703125" style="415"/>
    <col min="2311" max="2311" width="14.28515625" style="415" customWidth="1"/>
    <col min="2312" max="2314" width="11.5703125" style="415"/>
    <col min="2315" max="2315" width="12.7109375" style="415" bestFit="1" customWidth="1"/>
    <col min="2316" max="2563" width="11.5703125" style="415"/>
    <col min="2564" max="2564" width="19.140625" style="415" customWidth="1"/>
    <col min="2565" max="2565" width="21.28515625" style="415" customWidth="1"/>
    <col min="2566" max="2566" width="11.5703125" style="415"/>
    <col min="2567" max="2567" width="14.28515625" style="415" customWidth="1"/>
    <col min="2568" max="2570" width="11.5703125" style="415"/>
    <col min="2571" max="2571" width="12.7109375" style="415" bestFit="1" customWidth="1"/>
    <col min="2572" max="2819" width="11.5703125" style="415"/>
    <col min="2820" max="2820" width="19.140625" style="415" customWidth="1"/>
    <col min="2821" max="2821" width="21.28515625" style="415" customWidth="1"/>
    <col min="2822" max="2822" width="11.5703125" style="415"/>
    <col min="2823" max="2823" width="14.28515625" style="415" customWidth="1"/>
    <col min="2824" max="2826" width="11.5703125" style="415"/>
    <col min="2827" max="2827" width="12.7109375" style="415" bestFit="1" customWidth="1"/>
    <col min="2828" max="3075" width="11.5703125" style="415"/>
    <col min="3076" max="3076" width="19.140625" style="415" customWidth="1"/>
    <col min="3077" max="3077" width="21.28515625" style="415" customWidth="1"/>
    <col min="3078" max="3078" width="11.5703125" style="415"/>
    <col min="3079" max="3079" width="14.28515625" style="415" customWidth="1"/>
    <col min="3080" max="3082" width="11.5703125" style="415"/>
    <col min="3083" max="3083" width="12.7109375" style="415" bestFit="1" customWidth="1"/>
    <col min="3084" max="3331" width="11.5703125" style="415"/>
    <col min="3332" max="3332" width="19.140625" style="415" customWidth="1"/>
    <col min="3333" max="3333" width="21.28515625" style="415" customWidth="1"/>
    <col min="3334" max="3334" width="11.5703125" style="415"/>
    <col min="3335" max="3335" width="14.28515625" style="415" customWidth="1"/>
    <col min="3336" max="3338" width="11.5703125" style="415"/>
    <col min="3339" max="3339" width="12.7109375" style="415" bestFit="1" customWidth="1"/>
    <col min="3340" max="3587" width="11.5703125" style="415"/>
    <col min="3588" max="3588" width="19.140625" style="415" customWidth="1"/>
    <col min="3589" max="3589" width="21.28515625" style="415" customWidth="1"/>
    <col min="3590" max="3590" width="11.5703125" style="415"/>
    <col min="3591" max="3591" width="14.28515625" style="415" customWidth="1"/>
    <col min="3592" max="3594" width="11.5703125" style="415"/>
    <col min="3595" max="3595" width="12.7109375" style="415" bestFit="1" customWidth="1"/>
    <col min="3596" max="3843" width="11.5703125" style="415"/>
    <col min="3844" max="3844" width="19.140625" style="415" customWidth="1"/>
    <col min="3845" max="3845" width="21.28515625" style="415" customWidth="1"/>
    <col min="3846" max="3846" width="11.5703125" style="415"/>
    <col min="3847" max="3847" width="14.28515625" style="415" customWidth="1"/>
    <col min="3848" max="3850" width="11.5703125" style="415"/>
    <col min="3851" max="3851" width="12.7109375" style="415" bestFit="1" customWidth="1"/>
    <col min="3852" max="4099" width="11.5703125" style="415"/>
    <col min="4100" max="4100" width="19.140625" style="415" customWidth="1"/>
    <col min="4101" max="4101" width="21.28515625" style="415" customWidth="1"/>
    <col min="4102" max="4102" width="11.5703125" style="415"/>
    <col min="4103" max="4103" width="14.28515625" style="415" customWidth="1"/>
    <col min="4104" max="4106" width="11.5703125" style="415"/>
    <col min="4107" max="4107" width="12.7109375" style="415" bestFit="1" customWidth="1"/>
    <col min="4108" max="4355" width="11.5703125" style="415"/>
    <col min="4356" max="4356" width="19.140625" style="415" customWidth="1"/>
    <col min="4357" max="4357" width="21.28515625" style="415" customWidth="1"/>
    <col min="4358" max="4358" width="11.5703125" style="415"/>
    <col min="4359" max="4359" width="14.28515625" style="415" customWidth="1"/>
    <col min="4360" max="4362" width="11.5703125" style="415"/>
    <col min="4363" max="4363" width="12.7109375" style="415" bestFit="1" customWidth="1"/>
    <col min="4364" max="4611" width="11.5703125" style="415"/>
    <col min="4612" max="4612" width="19.140625" style="415" customWidth="1"/>
    <col min="4613" max="4613" width="21.28515625" style="415" customWidth="1"/>
    <col min="4614" max="4614" width="11.5703125" style="415"/>
    <col min="4615" max="4615" width="14.28515625" style="415" customWidth="1"/>
    <col min="4616" max="4618" width="11.5703125" style="415"/>
    <col min="4619" max="4619" width="12.7109375" style="415" bestFit="1" customWidth="1"/>
    <col min="4620" max="4867" width="11.5703125" style="415"/>
    <col min="4868" max="4868" width="19.140625" style="415" customWidth="1"/>
    <col min="4869" max="4869" width="21.28515625" style="415" customWidth="1"/>
    <col min="4870" max="4870" width="11.5703125" style="415"/>
    <col min="4871" max="4871" width="14.28515625" style="415" customWidth="1"/>
    <col min="4872" max="4874" width="11.5703125" style="415"/>
    <col min="4875" max="4875" width="12.7109375" style="415" bestFit="1" customWidth="1"/>
    <col min="4876" max="5123" width="11.5703125" style="415"/>
    <col min="5124" max="5124" width="19.140625" style="415" customWidth="1"/>
    <col min="5125" max="5125" width="21.28515625" style="415" customWidth="1"/>
    <col min="5126" max="5126" width="11.5703125" style="415"/>
    <col min="5127" max="5127" width="14.28515625" style="415" customWidth="1"/>
    <col min="5128" max="5130" width="11.5703125" style="415"/>
    <col min="5131" max="5131" width="12.7109375" style="415" bestFit="1" customWidth="1"/>
    <col min="5132" max="5379" width="11.5703125" style="415"/>
    <col min="5380" max="5380" width="19.140625" style="415" customWidth="1"/>
    <col min="5381" max="5381" width="21.28515625" style="415" customWidth="1"/>
    <col min="5382" max="5382" width="11.5703125" style="415"/>
    <col min="5383" max="5383" width="14.28515625" style="415" customWidth="1"/>
    <col min="5384" max="5386" width="11.5703125" style="415"/>
    <col min="5387" max="5387" width="12.7109375" style="415" bestFit="1" customWidth="1"/>
    <col min="5388" max="5635" width="11.5703125" style="415"/>
    <col min="5636" max="5636" width="19.140625" style="415" customWidth="1"/>
    <col min="5637" max="5637" width="21.28515625" style="415" customWidth="1"/>
    <col min="5638" max="5638" width="11.5703125" style="415"/>
    <col min="5639" max="5639" width="14.28515625" style="415" customWidth="1"/>
    <col min="5640" max="5642" width="11.5703125" style="415"/>
    <col min="5643" max="5643" width="12.7109375" style="415" bestFit="1" customWidth="1"/>
    <col min="5644" max="5891" width="11.5703125" style="415"/>
    <col min="5892" max="5892" width="19.140625" style="415" customWidth="1"/>
    <col min="5893" max="5893" width="21.28515625" style="415" customWidth="1"/>
    <col min="5894" max="5894" width="11.5703125" style="415"/>
    <col min="5895" max="5895" width="14.28515625" style="415" customWidth="1"/>
    <col min="5896" max="5898" width="11.5703125" style="415"/>
    <col min="5899" max="5899" width="12.7109375" style="415" bestFit="1" customWidth="1"/>
    <col min="5900" max="6147" width="11.5703125" style="415"/>
    <col min="6148" max="6148" width="19.140625" style="415" customWidth="1"/>
    <col min="6149" max="6149" width="21.28515625" style="415" customWidth="1"/>
    <col min="6150" max="6150" width="11.5703125" style="415"/>
    <col min="6151" max="6151" width="14.28515625" style="415" customWidth="1"/>
    <col min="6152" max="6154" width="11.5703125" style="415"/>
    <col min="6155" max="6155" width="12.7109375" style="415" bestFit="1" customWidth="1"/>
    <col min="6156" max="6403" width="11.5703125" style="415"/>
    <col min="6404" max="6404" width="19.140625" style="415" customWidth="1"/>
    <col min="6405" max="6405" width="21.28515625" style="415" customWidth="1"/>
    <col min="6406" max="6406" width="11.5703125" style="415"/>
    <col min="6407" max="6407" width="14.28515625" style="415" customWidth="1"/>
    <col min="6408" max="6410" width="11.5703125" style="415"/>
    <col min="6411" max="6411" width="12.7109375" style="415" bestFit="1" customWidth="1"/>
    <col min="6412" max="6659" width="11.5703125" style="415"/>
    <col min="6660" max="6660" width="19.140625" style="415" customWidth="1"/>
    <col min="6661" max="6661" width="21.28515625" style="415" customWidth="1"/>
    <col min="6662" max="6662" width="11.5703125" style="415"/>
    <col min="6663" max="6663" width="14.28515625" style="415" customWidth="1"/>
    <col min="6664" max="6666" width="11.5703125" style="415"/>
    <col min="6667" max="6667" width="12.7109375" style="415" bestFit="1" customWidth="1"/>
    <col min="6668" max="6915" width="11.5703125" style="415"/>
    <col min="6916" max="6916" width="19.140625" style="415" customWidth="1"/>
    <col min="6917" max="6917" width="21.28515625" style="415" customWidth="1"/>
    <col min="6918" max="6918" width="11.5703125" style="415"/>
    <col min="6919" max="6919" width="14.28515625" style="415" customWidth="1"/>
    <col min="6920" max="6922" width="11.5703125" style="415"/>
    <col min="6923" max="6923" width="12.7109375" style="415" bestFit="1" customWidth="1"/>
    <col min="6924" max="7171" width="11.5703125" style="415"/>
    <col min="7172" max="7172" width="19.140625" style="415" customWidth="1"/>
    <col min="7173" max="7173" width="21.28515625" style="415" customWidth="1"/>
    <col min="7174" max="7174" width="11.5703125" style="415"/>
    <col min="7175" max="7175" width="14.28515625" style="415" customWidth="1"/>
    <col min="7176" max="7178" width="11.5703125" style="415"/>
    <col min="7179" max="7179" width="12.7109375" style="415" bestFit="1" customWidth="1"/>
    <col min="7180" max="7427" width="11.5703125" style="415"/>
    <col min="7428" max="7428" width="19.140625" style="415" customWidth="1"/>
    <col min="7429" max="7429" width="21.28515625" style="415" customWidth="1"/>
    <col min="7430" max="7430" width="11.5703125" style="415"/>
    <col min="7431" max="7431" width="14.28515625" style="415" customWidth="1"/>
    <col min="7432" max="7434" width="11.5703125" style="415"/>
    <col min="7435" max="7435" width="12.7109375" style="415" bestFit="1" customWidth="1"/>
    <col min="7436" max="7683" width="11.5703125" style="415"/>
    <col min="7684" max="7684" width="19.140625" style="415" customWidth="1"/>
    <col min="7685" max="7685" width="21.28515625" style="415" customWidth="1"/>
    <col min="7686" max="7686" width="11.5703125" style="415"/>
    <col min="7687" max="7687" width="14.28515625" style="415" customWidth="1"/>
    <col min="7688" max="7690" width="11.5703125" style="415"/>
    <col min="7691" max="7691" width="12.7109375" style="415" bestFit="1" customWidth="1"/>
    <col min="7692" max="7939" width="11.5703125" style="415"/>
    <col min="7940" max="7940" width="19.140625" style="415" customWidth="1"/>
    <col min="7941" max="7941" width="21.28515625" style="415" customWidth="1"/>
    <col min="7942" max="7942" width="11.5703125" style="415"/>
    <col min="7943" max="7943" width="14.28515625" style="415" customWidth="1"/>
    <col min="7944" max="7946" width="11.5703125" style="415"/>
    <col min="7947" max="7947" width="12.7109375" style="415" bestFit="1" customWidth="1"/>
    <col min="7948" max="8195" width="11.5703125" style="415"/>
    <col min="8196" max="8196" width="19.140625" style="415" customWidth="1"/>
    <col min="8197" max="8197" width="21.28515625" style="415" customWidth="1"/>
    <col min="8198" max="8198" width="11.5703125" style="415"/>
    <col min="8199" max="8199" width="14.28515625" style="415" customWidth="1"/>
    <col min="8200" max="8202" width="11.5703125" style="415"/>
    <col min="8203" max="8203" width="12.7109375" style="415" bestFit="1" customWidth="1"/>
    <col min="8204" max="8451" width="11.5703125" style="415"/>
    <col min="8452" max="8452" width="19.140625" style="415" customWidth="1"/>
    <col min="8453" max="8453" width="21.28515625" style="415" customWidth="1"/>
    <col min="8454" max="8454" width="11.5703125" style="415"/>
    <col min="8455" max="8455" width="14.28515625" style="415" customWidth="1"/>
    <col min="8456" max="8458" width="11.5703125" style="415"/>
    <col min="8459" max="8459" width="12.7109375" style="415" bestFit="1" customWidth="1"/>
    <col min="8460" max="8707" width="11.5703125" style="415"/>
    <col min="8708" max="8708" width="19.140625" style="415" customWidth="1"/>
    <col min="8709" max="8709" width="21.28515625" style="415" customWidth="1"/>
    <col min="8710" max="8710" width="11.5703125" style="415"/>
    <col min="8711" max="8711" width="14.28515625" style="415" customWidth="1"/>
    <col min="8712" max="8714" width="11.5703125" style="415"/>
    <col min="8715" max="8715" width="12.7109375" style="415" bestFit="1" customWidth="1"/>
    <col min="8716" max="8963" width="11.5703125" style="415"/>
    <col min="8964" max="8964" width="19.140625" style="415" customWidth="1"/>
    <col min="8965" max="8965" width="21.28515625" style="415" customWidth="1"/>
    <col min="8966" max="8966" width="11.5703125" style="415"/>
    <col min="8967" max="8967" width="14.28515625" style="415" customWidth="1"/>
    <col min="8968" max="8970" width="11.5703125" style="415"/>
    <col min="8971" max="8971" width="12.7109375" style="415" bestFit="1" customWidth="1"/>
    <col min="8972" max="9219" width="11.5703125" style="415"/>
    <col min="9220" max="9220" width="19.140625" style="415" customWidth="1"/>
    <col min="9221" max="9221" width="21.28515625" style="415" customWidth="1"/>
    <col min="9222" max="9222" width="11.5703125" style="415"/>
    <col min="9223" max="9223" width="14.28515625" style="415" customWidth="1"/>
    <col min="9224" max="9226" width="11.5703125" style="415"/>
    <col min="9227" max="9227" width="12.7109375" style="415" bestFit="1" customWidth="1"/>
    <col min="9228" max="9475" width="11.5703125" style="415"/>
    <col min="9476" max="9476" width="19.140625" style="415" customWidth="1"/>
    <col min="9477" max="9477" width="21.28515625" style="415" customWidth="1"/>
    <col min="9478" max="9478" width="11.5703125" style="415"/>
    <col min="9479" max="9479" width="14.28515625" style="415" customWidth="1"/>
    <col min="9480" max="9482" width="11.5703125" style="415"/>
    <col min="9483" max="9483" width="12.7109375" style="415" bestFit="1" customWidth="1"/>
    <col min="9484" max="9731" width="11.5703125" style="415"/>
    <col min="9732" max="9732" width="19.140625" style="415" customWidth="1"/>
    <col min="9733" max="9733" width="21.28515625" style="415" customWidth="1"/>
    <col min="9734" max="9734" width="11.5703125" style="415"/>
    <col min="9735" max="9735" width="14.28515625" style="415" customWidth="1"/>
    <col min="9736" max="9738" width="11.5703125" style="415"/>
    <col min="9739" max="9739" width="12.7109375" style="415" bestFit="1" customWidth="1"/>
    <col min="9740" max="9987" width="11.5703125" style="415"/>
    <col min="9988" max="9988" width="19.140625" style="415" customWidth="1"/>
    <col min="9989" max="9989" width="21.28515625" style="415" customWidth="1"/>
    <col min="9990" max="9990" width="11.5703125" style="415"/>
    <col min="9991" max="9991" width="14.28515625" style="415" customWidth="1"/>
    <col min="9992" max="9994" width="11.5703125" style="415"/>
    <col min="9995" max="9995" width="12.7109375" style="415" bestFit="1" customWidth="1"/>
    <col min="9996" max="10243" width="11.5703125" style="415"/>
    <col min="10244" max="10244" width="19.140625" style="415" customWidth="1"/>
    <col min="10245" max="10245" width="21.28515625" style="415" customWidth="1"/>
    <col min="10246" max="10246" width="11.5703125" style="415"/>
    <col min="10247" max="10247" width="14.28515625" style="415" customWidth="1"/>
    <col min="10248" max="10250" width="11.5703125" style="415"/>
    <col min="10251" max="10251" width="12.7109375" style="415" bestFit="1" customWidth="1"/>
    <col min="10252" max="10499" width="11.5703125" style="415"/>
    <col min="10500" max="10500" width="19.140625" style="415" customWidth="1"/>
    <col min="10501" max="10501" width="21.28515625" style="415" customWidth="1"/>
    <col min="10502" max="10502" width="11.5703125" style="415"/>
    <col min="10503" max="10503" width="14.28515625" style="415" customWidth="1"/>
    <col min="10504" max="10506" width="11.5703125" style="415"/>
    <col min="10507" max="10507" width="12.7109375" style="415" bestFit="1" customWidth="1"/>
    <col min="10508" max="10755" width="11.5703125" style="415"/>
    <col min="10756" max="10756" width="19.140625" style="415" customWidth="1"/>
    <col min="10757" max="10757" width="21.28515625" style="415" customWidth="1"/>
    <col min="10758" max="10758" width="11.5703125" style="415"/>
    <col min="10759" max="10759" width="14.28515625" style="415" customWidth="1"/>
    <col min="10760" max="10762" width="11.5703125" style="415"/>
    <col min="10763" max="10763" width="12.7109375" style="415" bestFit="1" customWidth="1"/>
    <col min="10764" max="11011" width="11.5703125" style="415"/>
    <col min="11012" max="11012" width="19.140625" style="415" customWidth="1"/>
    <col min="11013" max="11013" width="21.28515625" style="415" customWidth="1"/>
    <col min="11014" max="11014" width="11.5703125" style="415"/>
    <col min="11015" max="11015" width="14.28515625" style="415" customWidth="1"/>
    <col min="11016" max="11018" width="11.5703125" style="415"/>
    <col min="11019" max="11019" width="12.7109375" style="415" bestFit="1" customWidth="1"/>
    <col min="11020" max="11267" width="11.5703125" style="415"/>
    <col min="11268" max="11268" width="19.140625" style="415" customWidth="1"/>
    <col min="11269" max="11269" width="21.28515625" style="415" customWidth="1"/>
    <col min="11270" max="11270" width="11.5703125" style="415"/>
    <col min="11271" max="11271" width="14.28515625" style="415" customWidth="1"/>
    <col min="11272" max="11274" width="11.5703125" style="415"/>
    <col min="11275" max="11275" width="12.7109375" style="415" bestFit="1" customWidth="1"/>
    <col min="11276" max="11523" width="11.5703125" style="415"/>
    <col min="11524" max="11524" width="19.140625" style="415" customWidth="1"/>
    <col min="11525" max="11525" width="21.28515625" style="415" customWidth="1"/>
    <col min="11526" max="11526" width="11.5703125" style="415"/>
    <col min="11527" max="11527" width="14.28515625" style="415" customWidth="1"/>
    <col min="11528" max="11530" width="11.5703125" style="415"/>
    <col min="11531" max="11531" width="12.7109375" style="415" bestFit="1" customWidth="1"/>
    <col min="11532" max="11779" width="11.5703125" style="415"/>
    <col min="11780" max="11780" width="19.140625" style="415" customWidth="1"/>
    <col min="11781" max="11781" width="21.28515625" style="415" customWidth="1"/>
    <col min="11782" max="11782" width="11.5703125" style="415"/>
    <col min="11783" max="11783" width="14.28515625" style="415" customWidth="1"/>
    <col min="11784" max="11786" width="11.5703125" style="415"/>
    <col min="11787" max="11787" width="12.7109375" style="415" bestFit="1" customWidth="1"/>
    <col min="11788" max="12035" width="11.5703125" style="415"/>
    <col min="12036" max="12036" width="19.140625" style="415" customWidth="1"/>
    <col min="12037" max="12037" width="21.28515625" style="415" customWidth="1"/>
    <col min="12038" max="12038" width="11.5703125" style="415"/>
    <col min="12039" max="12039" width="14.28515625" style="415" customWidth="1"/>
    <col min="12040" max="12042" width="11.5703125" style="415"/>
    <col min="12043" max="12043" width="12.7109375" style="415" bestFit="1" customWidth="1"/>
    <col min="12044" max="12291" width="11.5703125" style="415"/>
    <col min="12292" max="12292" width="19.140625" style="415" customWidth="1"/>
    <col min="12293" max="12293" width="21.28515625" style="415" customWidth="1"/>
    <col min="12294" max="12294" width="11.5703125" style="415"/>
    <col min="12295" max="12295" width="14.28515625" style="415" customWidth="1"/>
    <col min="12296" max="12298" width="11.5703125" style="415"/>
    <col min="12299" max="12299" width="12.7109375" style="415" bestFit="1" customWidth="1"/>
    <col min="12300" max="12547" width="11.5703125" style="415"/>
    <col min="12548" max="12548" width="19.140625" style="415" customWidth="1"/>
    <col min="12549" max="12549" width="21.28515625" style="415" customWidth="1"/>
    <col min="12550" max="12550" width="11.5703125" style="415"/>
    <col min="12551" max="12551" width="14.28515625" style="415" customWidth="1"/>
    <col min="12552" max="12554" width="11.5703125" style="415"/>
    <col min="12555" max="12555" width="12.7109375" style="415" bestFit="1" customWidth="1"/>
    <col min="12556" max="12803" width="11.5703125" style="415"/>
    <col min="12804" max="12804" width="19.140625" style="415" customWidth="1"/>
    <col min="12805" max="12805" width="21.28515625" style="415" customWidth="1"/>
    <col min="12806" max="12806" width="11.5703125" style="415"/>
    <col min="12807" max="12807" width="14.28515625" style="415" customWidth="1"/>
    <col min="12808" max="12810" width="11.5703125" style="415"/>
    <col min="12811" max="12811" width="12.7109375" style="415" bestFit="1" customWidth="1"/>
    <col min="12812" max="13059" width="11.5703125" style="415"/>
    <col min="13060" max="13060" width="19.140625" style="415" customWidth="1"/>
    <col min="13061" max="13061" width="21.28515625" style="415" customWidth="1"/>
    <col min="13062" max="13062" width="11.5703125" style="415"/>
    <col min="13063" max="13063" width="14.28515625" style="415" customWidth="1"/>
    <col min="13064" max="13066" width="11.5703125" style="415"/>
    <col min="13067" max="13067" width="12.7109375" style="415" bestFit="1" customWidth="1"/>
    <col min="13068" max="13315" width="11.5703125" style="415"/>
    <col min="13316" max="13316" width="19.140625" style="415" customWidth="1"/>
    <col min="13317" max="13317" width="21.28515625" style="415" customWidth="1"/>
    <col min="13318" max="13318" width="11.5703125" style="415"/>
    <col min="13319" max="13319" width="14.28515625" style="415" customWidth="1"/>
    <col min="13320" max="13322" width="11.5703125" style="415"/>
    <col min="13323" max="13323" width="12.7109375" style="415" bestFit="1" customWidth="1"/>
    <col min="13324" max="13571" width="11.5703125" style="415"/>
    <col min="13572" max="13572" width="19.140625" style="415" customWidth="1"/>
    <col min="13573" max="13573" width="21.28515625" style="415" customWidth="1"/>
    <col min="13574" max="13574" width="11.5703125" style="415"/>
    <col min="13575" max="13575" width="14.28515625" style="415" customWidth="1"/>
    <col min="13576" max="13578" width="11.5703125" style="415"/>
    <col min="13579" max="13579" width="12.7109375" style="415" bestFit="1" customWidth="1"/>
    <col min="13580" max="13827" width="11.5703125" style="415"/>
    <col min="13828" max="13828" width="19.140625" style="415" customWidth="1"/>
    <col min="13829" max="13829" width="21.28515625" style="415" customWidth="1"/>
    <col min="13830" max="13830" width="11.5703125" style="415"/>
    <col min="13831" max="13831" width="14.28515625" style="415" customWidth="1"/>
    <col min="13832" max="13834" width="11.5703125" style="415"/>
    <col min="13835" max="13835" width="12.7109375" style="415" bestFit="1" customWidth="1"/>
    <col min="13836" max="14083" width="11.5703125" style="415"/>
    <col min="14084" max="14084" width="19.140625" style="415" customWidth="1"/>
    <col min="14085" max="14085" width="21.28515625" style="415" customWidth="1"/>
    <col min="14086" max="14086" width="11.5703125" style="415"/>
    <col min="14087" max="14087" width="14.28515625" style="415" customWidth="1"/>
    <col min="14088" max="14090" width="11.5703125" style="415"/>
    <col min="14091" max="14091" width="12.7109375" style="415" bestFit="1" customWidth="1"/>
    <col min="14092" max="14339" width="11.5703125" style="415"/>
    <col min="14340" max="14340" width="19.140625" style="415" customWidth="1"/>
    <col min="14341" max="14341" width="21.28515625" style="415" customWidth="1"/>
    <col min="14342" max="14342" width="11.5703125" style="415"/>
    <col min="14343" max="14343" width="14.28515625" style="415" customWidth="1"/>
    <col min="14344" max="14346" width="11.5703125" style="415"/>
    <col min="14347" max="14347" width="12.7109375" style="415" bestFit="1" customWidth="1"/>
    <col min="14348" max="14595" width="11.5703125" style="415"/>
    <col min="14596" max="14596" width="19.140625" style="415" customWidth="1"/>
    <col min="14597" max="14597" width="21.28515625" style="415" customWidth="1"/>
    <col min="14598" max="14598" width="11.5703125" style="415"/>
    <col min="14599" max="14599" width="14.28515625" style="415" customWidth="1"/>
    <col min="14600" max="14602" width="11.5703125" style="415"/>
    <col min="14603" max="14603" width="12.7109375" style="415" bestFit="1" customWidth="1"/>
    <col min="14604" max="14851" width="11.5703125" style="415"/>
    <col min="14852" max="14852" width="19.140625" style="415" customWidth="1"/>
    <col min="14853" max="14853" width="21.28515625" style="415" customWidth="1"/>
    <col min="14854" max="14854" width="11.5703125" style="415"/>
    <col min="14855" max="14855" width="14.28515625" style="415" customWidth="1"/>
    <col min="14856" max="14858" width="11.5703125" style="415"/>
    <col min="14859" max="14859" width="12.7109375" style="415" bestFit="1" customWidth="1"/>
    <col min="14860" max="15107" width="11.5703125" style="415"/>
    <col min="15108" max="15108" width="19.140625" style="415" customWidth="1"/>
    <col min="15109" max="15109" width="21.28515625" style="415" customWidth="1"/>
    <col min="15110" max="15110" width="11.5703125" style="415"/>
    <col min="15111" max="15111" width="14.28515625" style="415" customWidth="1"/>
    <col min="15112" max="15114" width="11.5703125" style="415"/>
    <col min="15115" max="15115" width="12.7109375" style="415" bestFit="1" customWidth="1"/>
    <col min="15116" max="15363" width="11.5703125" style="415"/>
    <col min="15364" max="15364" width="19.140625" style="415" customWidth="1"/>
    <col min="15365" max="15365" width="21.28515625" style="415" customWidth="1"/>
    <col min="15366" max="15366" width="11.5703125" style="415"/>
    <col min="15367" max="15367" width="14.28515625" style="415" customWidth="1"/>
    <col min="15368" max="15370" width="11.5703125" style="415"/>
    <col min="15371" max="15371" width="12.7109375" style="415" bestFit="1" customWidth="1"/>
    <col min="15372" max="15619" width="11.5703125" style="415"/>
    <col min="15620" max="15620" width="19.140625" style="415" customWidth="1"/>
    <col min="15621" max="15621" width="21.28515625" style="415" customWidth="1"/>
    <col min="15622" max="15622" width="11.5703125" style="415"/>
    <col min="15623" max="15623" width="14.28515625" style="415" customWidth="1"/>
    <col min="15624" max="15626" width="11.5703125" style="415"/>
    <col min="15627" max="15627" width="12.7109375" style="415" bestFit="1" customWidth="1"/>
    <col min="15628" max="15875" width="11.5703125" style="415"/>
    <col min="15876" max="15876" width="19.140625" style="415" customWidth="1"/>
    <col min="15877" max="15877" width="21.28515625" style="415" customWidth="1"/>
    <col min="15878" max="15878" width="11.5703125" style="415"/>
    <col min="15879" max="15879" width="14.28515625" style="415" customWidth="1"/>
    <col min="15880" max="15882" width="11.5703125" style="415"/>
    <col min="15883" max="15883" width="12.7109375" style="415" bestFit="1" customWidth="1"/>
    <col min="15884" max="16131" width="11.5703125" style="415"/>
    <col min="16132" max="16132" width="19.140625" style="415" customWidth="1"/>
    <col min="16133" max="16133" width="21.28515625" style="415" customWidth="1"/>
    <col min="16134" max="16134" width="11.5703125" style="415"/>
    <col min="16135" max="16135" width="14.28515625" style="415" customWidth="1"/>
    <col min="16136" max="16138" width="11.5703125" style="415"/>
    <col min="16139" max="16139" width="12.7109375" style="415" bestFit="1" customWidth="1"/>
    <col min="16140" max="16384" width="11.5703125" style="415"/>
  </cols>
  <sheetData>
    <row r="3" spans="1:15" ht="18" x14ac:dyDescent="0.25">
      <c r="A3" s="861" t="s">
        <v>207</v>
      </c>
      <c r="B3" s="861"/>
      <c r="C3" s="861"/>
      <c r="D3" s="861"/>
      <c r="E3" s="861"/>
      <c r="F3" s="861"/>
      <c r="G3" s="861"/>
    </row>
    <row r="4" spans="1:15" ht="15.75" x14ac:dyDescent="0.25">
      <c r="A4" s="862" t="s">
        <v>719</v>
      </c>
      <c r="B4" s="862"/>
      <c r="C4" s="862"/>
      <c r="D4" s="862"/>
      <c r="E4" s="862"/>
      <c r="F4" s="862"/>
      <c r="G4" s="862"/>
    </row>
    <row r="6" spans="1:15" ht="18.75" customHeight="1" x14ac:dyDescent="0.25">
      <c r="A6" s="3" t="s">
        <v>208</v>
      </c>
      <c r="B6" s="374"/>
      <c r="C6" s="374"/>
      <c r="D6" s="374"/>
      <c r="E6" s="374"/>
      <c r="F6" s="374"/>
      <c r="G6" s="374"/>
    </row>
    <row r="7" spans="1:15" x14ac:dyDescent="0.2">
      <c r="A7" s="25"/>
      <c r="B7" s="374"/>
      <c r="C7" s="374"/>
      <c r="D7" s="374"/>
      <c r="E7" s="374"/>
      <c r="F7" s="374"/>
      <c r="G7" s="374"/>
    </row>
    <row r="8" spans="1:15" ht="54" customHeight="1" x14ac:dyDescent="0.2">
      <c r="A8" s="863" t="s">
        <v>738</v>
      </c>
      <c r="B8" s="863"/>
      <c r="C8" s="863"/>
      <c r="D8" s="863"/>
      <c r="E8" s="863"/>
      <c r="F8" s="863"/>
      <c r="G8" s="863"/>
      <c r="H8" s="864"/>
      <c r="I8" s="864"/>
      <c r="J8" s="864"/>
      <c r="K8" s="864"/>
    </row>
    <row r="9" spans="1:15" ht="24.75" customHeight="1" x14ac:dyDescent="0.25">
      <c r="A9" s="4" t="s">
        <v>209</v>
      </c>
    </row>
    <row r="10" spans="1:15" ht="11.25" customHeight="1" x14ac:dyDescent="0.25">
      <c r="A10" s="5"/>
    </row>
    <row r="11" spans="1:15" x14ac:dyDescent="0.2">
      <c r="A11" s="859" t="s">
        <v>210</v>
      </c>
      <c r="B11" s="859"/>
      <c r="C11" s="859"/>
      <c r="D11" s="859"/>
      <c r="E11" s="859"/>
      <c r="F11" s="859"/>
      <c r="G11" s="859"/>
    </row>
    <row r="12" spans="1:15" ht="15" x14ac:dyDescent="0.25">
      <c r="A12" s="5"/>
    </row>
    <row r="13" spans="1:15" ht="264" customHeight="1" x14ac:dyDescent="0.2">
      <c r="A13" s="858" t="s">
        <v>744</v>
      </c>
      <c r="B13" s="858"/>
      <c r="C13" s="858"/>
      <c r="D13" s="858"/>
      <c r="E13" s="858"/>
      <c r="F13" s="858"/>
      <c r="G13" s="858"/>
      <c r="I13" s="854"/>
      <c r="J13" s="854"/>
      <c r="K13" s="854"/>
      <c r="L13" s="854"/>
      <c r="M13" s="854"/>
      <c r="N13" s="854"/>
      <c r="O13" s="854"/>
    </row>
    <row r="14" spans="1:15" ht="30" customHeight="1" x14ac:dyDescent="0.2">
      <c r="A14" s="239"/>
      <c r="B14" s="239"/>
      <c r="C14" s="239"/>
      <c r="D14" s="239"/>
      <c r="E14" s="239"/>
      <c r="F14" s="239"/>
      <c r="G14" s="239"/>
      <c r="I14" s="236"/>
      <c r="J14" s="236"/>
      <c r="K14" s="236"/>
      <c r="L14" s="236"/>
      <c r="M14" s="236"/>
      <c r="N14" s="236"/>
      <c r="O14" s="236"/>
    </row>
    <row r="15" spans="1:15" ht="26.25" customHeight="1" x14ac:dyDescent="0.2">
      <c r="A15" s="858" t="s">
        <v>211</v>
      </c>
      <c r="B15" s="858"/>
      <c r="C15" s="858"/>
      <c r="D15" s="858"/>
      <c r="E15" s="858"/>
      <c r="F15" s="858"/>
      <c r="G15" s="858"/>
    </row>
    <row r="17" spans="1:11" x14ac:dyDescent="0.2">
      <c r="A17" s="859" t="s">
        <v>212</v>
      </c>
      <c r="B17" s="859"/>
      <c r="C17" s="859"/>
      <c r="D17" s="859"/>
      <c r="E17" s="859"/>
      <c r="F17" s="859"/>
      <c r="G17" s="859"/>
    </row>
    <row r="18" spans="1:11" x14ac:dyDescent="0.2">
      <c r="A18" s="24"/>
    </row>
    <row r="19" spans="1:11" x14ac:dyDescent="0.2">
      <c r="A19" s="858" t="s">
        <v>213</v>
      </c>
      <c r="B19" s="860"/>
      <c r="C19" s="860"/>
      <c r="D19" s="860"/>
      <c r="E19" s="860"/>
      <c r="F19" s="860"/>
      <c r="G19" s="860"/>
    </row>
    <row r="20" spans="1:11" x14ac:dyDescent="0.2">
      <c r="A20" s="858" t="s">
        <v>214</v>
      </c>
      <c r="B20" s="858"/>
      <c r="C20" s="858"/>
      <c r="D20" s="858"/>
      <c r="E20" s="858"/>
      <c r="F20" s="858"/>
    </row>
    <row r="21" spans="1:11" ht="16.5" customHeight="1" x14ac:dyDescent="0.25">
      <c r="A21" s="4" t="s">
        <v>215</v>
      </c>
      <c r="B21" s="86"/>
      <c r="C21" s="86"/>
      <c r="D21" s="86"/>
      <c r="E21" s="86"/>
      <c r="F21" s="86"/>
    </row>
    <row r="22" spans="1:11" x14ac:dyDescent="0.2">
      <c r="A22" s="858"/>
      <c r="B22" s="858"/>
      <c r="C22" s="858"/>
      <c r="D22" s="858"/>
      <c r="E22" s="858"/>
      <c r="F22" s="858"/>
    </row>
    <row r="23" spans="1:11" x14ac:dyDescent="0.2">
      <c r="A23" s="858" t="s">
        <v>728</v>
      </c>
      <c r="B23" s="858"/>
      <c r="C23" s="858"/>
      <c r="D23" s="858"/>
      <c r="E23" s="858"/>
      <c r="F23" s="858"/>
    </row>
    <row r="24" spans="1:11" x14ac:dyDescent="0.2">
      <c r="A24" s="858"/>
      <c r="B24" s="858"/>
      <c r="C24" s="858"/>
      <c r="D24" s="858"/>
      <c r="E24" s="858"/>
      <c r="F24" s="858"/>
    </row>
    <row r="25" spans="1:11" x14ac:dyDescent="0.2">
      <c r="A25" s="858" t="s">
        <v>739</v>
      </c>
      <c r="B25" s="860"/>
      <c r="C25" s="860"/>
      <c r="D25" s="860"/>
      <c r="E25" s="860"/>
      <c r="F25" s="860"/>
      <c r="G25" s="860"/>
    </row>
    <row r="26" spans="1:11" x14ac:dyDescent="0.2">
      <c r="A26" s="24"/>
    </row>
    <row r="27" spans="1:11" x14ac:dyDescent="0.2">
      <c r="A27" s="858" t="s">
        <v>729</v>
      </c>
      <c r="B27" s="858"/>
      <c r="C27" s="858"/>
      <c r="D27" s="858"/>
      <c r="E27" s="858"/>
      <c r="F27" s="858"/>
      <c r="G27" s="239"/>
    </row>
    <row r="28" spans="1:11" x14ac:dyDescent="0.2">
      <c r="A28" s="24"/>
    </row>
    <row r="29" spans="1:11" ht="25.9" customHeight="1" x14ac:dyDescent="0.2">
      <c r="A29" s="854" t="s">
        <v>662</v>
      </c>
      <c r="B29" s="854"/>
      <c r="C29" s="854"/>
      <c r="D29" s="854"/>
      <c r="E29" s="854"/>
      <c r="F29" s="854"/>
      <c r="G29" s="854"/>
    </row>
    <row r="30" spans="1:11" ht="32.25" customHeight="1" x14ac:dyDescent="0.2">
      <c r="A30" s="239"/>
      <c r="B30" s="416"/>
      <c r="C30" s="417"/>
      <c r="D30" s="416"/>
      <c r="E30" s="417"/>
      <c r="F30" s="416"/>
      <c r="G30" s="417"/>
    </row>
    <row r="31" spans="1:11" ht="15.75" customHeight="1" x14ac:dyDescent="0.2">
      <c r="A31" s="78"/>
      <c r="B31" s="6"/>
      <c r="C31" s="6"/>
      <c r="D31" s="6"/>
      <c r="E31" s="6"/>
      <c r="F31" s="855"/>
      <c r="G31" s="856"/>
      <c r="K31" s="418"/>
    </row>
    <row r="32" spans="1:11" x14ac:dyDescent="0.2">
      <c r="A32" s="238"/>
      <c r="B32" s="6"/>
      <c r="C32" s="6"/>
      <c r="D32" s="6"/>
      <c r="E32" s="6"/>
      <c r="F32" s="6"/>
      <c r="G32" s="6"/>
    </row>
    <row r="33" spans="1:11" x14ac:dyDescent="0.2">
      <c r="A33" s="797"/>
      <c r="B33" s="6"/>
      <c r="C33" s="6"/>
      <c r="D33" s="6"/>
      <c r="E33" s="6"/>
      <c r="F33" s="6"/>
      <c r="G33" s="6"/>
    </row>
    <row r="34" spans="1:11" x14ac:dyDescent="0.2">
      <c r="A34" s="797"/>
      <c r="B34" s="6"/>
      <c r="C34" s="6"/>
      <c r="D34" s="6"/>
      <c r="E34" s="6"/>
      <c r="F34" s="6"/>
      <c r="G34" s="6"/>
    </row>
    <row r="35" spans="1:11" x14ac:dyDescent="0.2">
      <c r="A35" s="797"/>
      <c r="B35" s="6"/>
      <c r="C35" s="6"/>
      <c r="D35" s="6"/>
      <c r="E35" s="6"/>
      <c r="F35" s="6"/>
      <c r="G35" s="6"/>
    </row>
    <row r="36" spans="1:11" ht="20.25" customHeight="1" x14ac:dyDescent="0.2">
      <c r="A36" s="419">
        <v>5</v>
      </c>
      <c r="B36" s="6"/>
      <c r="C36" s="6"/>
      <c r="D36" s="6"/>
      <c r="E36" s="6"/>
      <c r="F36" s="6"/>
      <c r="G36" s="6"/>
      <c r="K36" s="418"/>
    </row>
    <row r="37" spans="1:11" ht="47.25" customHeight="1" x14ac:dyDescent="0.2">
      <c r="A37" s="419"/>
      <c r="B37" s="6"/>
      <c r="C37" s="6"/>
      <c r="D37" s="6"/>
      <c r="E37" s="6"/>
      <c r="F37" s="6"/>
      <c r="G37" s="6"/>
    </row>
    <row r="38" spans="1:11" ht="69.75" customHeight="1" x14ac:dyDescent="0.2">
      <c r="A38" s="858" t="s">
        <v>500</v>
      </c>
      <c r="B38" s="860"/>
      <c r="C38" s="860"/>
      <c r="D38" s="860"/>
      <c r="E38" s="860"/>
      <c r="F38" s="860"/>
      <c r="G38" s="860"/>
    </row>
    <row r="39" spans="1:11" x14ac:dyDescent="0.2">
      <c r="A39" s="24"/>
    </row>
    <row r="40" spans="1:11" x14ac:dyDescent="0.2">
      <c r="A40" s="30" t="s">
        <v>216</v>
      </c>
    </row>
    <row r="41" spans="1:11" x14ac:dyDescent="0.2">
      <c r="A41" s="24"/>
    </row>
    <row r="42" spans="1:11" ht="37.5" customHeight="1" x14ac:dyDescent="0.2">
      <c r="A42" s="858" t="s">
        <v>501</v>
      </c>
      <c r="B42" s="860"/>
      <c r="C42" s="860"/>
      <c r="D42" s="860"/>
      <c r="E42" s="860"/>
      <c r="F42" s="860"/>
      <c r="G42" s="860"/>
    </row>
    <row r="43" spans="1:11" x14ac:dyDescent="0.2">
      <c r="A43" s="24"/>
    </row>
    <row r="44" spans="1:11" x14ac:dyDescent="0.2">
      <c r="A44" s="30" t="s">
        <v>217</v>
      </c>
    </row>
    <row r="45" spans="1:11" x14ac:dyDescent="0.2">
      <c r="A45" s="24"/>
    </row>
    <row r="46" spans="1:11" ht="25.5" customHeight="1" x14ac:dyDescent="0.2">
      <c r="A46" s="858" t="s">
        <v>740</v>
      </c>
      <c r="B46" s="860"/>
      <c r="C46" s="860"/>
      <c r="D46" s="860"/>
      <c r="E46" s="860"/>
      <c r="F46" s="860"/>
      <c r="G46" s="860"/>
    </row>
    <row r="47" spans="1:11" x14ac:dyDescent="0.2">
      <c r="A47" s="7"/>
    </row>
    <row r="48" spans="1:11" x14ac:dyDescent="0.2">
      <c r="A48" s="30" t="s">
        <v>218</v>
      </c>
    </row>
    <row r="49" spans="1:7" x14ac:dyDescent="0.2">
      <c r="A49" s="24"/>
    </row>
    <row r="50" spans="1:7" ht="25.5" customHeight="1" x14ac:dyDescent="0.2">
      <c r="A50" s="858" t="s">
        <v>219</v>
      </c>
      <c r="B50" s="860"/>
      <c r="C50" s="860"/>
      <c r="D50" s="860"/>
      <c r="E50" s="860"/>
      <c r="F50" s="860"/>
      <c r="G50" s="860"/>
    </row>
    <row r="51" spans="1:7" x14ac:dyDescent="0.2">
      <c r="A51" s="24"/>
    </row>
    <row r="52" spans="1:7" x14ac:dyDescent="0.2">
      <c r="A52" s="367" t="s">
        <v>725</v>
      </c>
      <c r="B52" s="420"/>
      <c r="C52" s="420"/>
      <c r="D52" s="420"/>
      <c r="E52" s="420"/>
    </row>
    <row r="53" spans="1:7" x14ac:dyDescent="0.2">
      <c r="A53" s="24"/>
    </row>
    <row r="54" spans="1:7" ht="28.5" customHeight="1" x14ac:dyDescent="0.2">
      <c r="A54" s="858" t="s">
        <v>741</v>
      </c>
      <c r="B54" s="860"/>
      <c r="C54" s="860"/>
      <c r="D54" s="860"/>
      <c r="E54" s="860"/>
      <c r="F54" s="860"/>
      <c r="G54" s="860"/>
    </row>
    <row r="55" spans="1:7" ht="6.75" customHeight="1" x14ac:dyDescent="0.2">
      <c r="A55" s="24"/>
    </row>
    <row r="56" spans="1:7" ht="20.25" customHeight="1" x14ac:dyDescent="0.25">
      <c r="A56" s="4" t="s">
        <v>220</v>
      </c>
    </row>
    <row r="57" spans="1:7" ht="12" customHeight="1" x14ac:dyDescent="0.2">
      <c r="A57" s="24"/>
    </row>
    <row r="58" spans="1:7" ht="24.75" customHeight="1" x14ac:dyDescent="0.2">
      <c r="A58" s="858" t="s">
        <v>221</v>
      </c>
      <c r="B58" s="860"/>
      <c r="C58" s="860"/>
      <c r="D58" s="860"/>
      <c r="E58" s="860"/>
      <c r="F58" s="860"/>
      <c r="G58" s="860"/>
    </row>
    <row r="59" spans="1:7" ht="6.75" customHeight="1" x14ac:dyDescent="0.2">
      <c r="A59" s="24"/>
    </row>
    <row r="60" spans="1:7" ht="21" customHeight="1" x14ac:dyDescent="0.25">
      <c r="A60" s="4" t="s">
        <v>222</v>
      </c>
    </row>
    <row r="61" spans="1:7" ht="7.5" customHeight="1" x14ac:dyDescent="0.2">
      <c r="A61" s="24"/>
    </row>
    <row r="62" spans="1:7" x14ac:dyDescent="0.2">
      <c r="A62" s="30" t="s">
        <v>223</v>
      </c>
    </row>
    <row r="63" spans="1:7" ht="10.5" customHeight="1" x14ac:dyDescent="0.2">
      <c r="A63" s="24"/>
    </row>
    <row r="64" spans="1:7" ht="49.5" customHeight="1" x14ac:dyDescent="0.2">
      <c r="A64" s="854" t="s">
        <v>661</v>
      </c>
      <c r="B64" s="854"/>
      <c r="C64" s="854"/>
      <c r="D64" s="854"/>
      <c r="E64" s="854"/>
      <c r="F64" s="854"/>
      <c r="G64" s="854"/>
    </row>
    <row r="65" spans="1:9" ht="11.25" customHeight="1" thickBot="1" x14ac:dyDescent="0.25"/>
    <row r="66" spans="1:9" ht="13.5" customHeight="1" x14ac:dyDescent="0.25">
      <c r="B66" s="368" t="s">
        <v>224</v>
      </c>
      <c r="C66" s="155"/>
      <c r="D66" s="155" t="s">
        <v>225</v>
      </c>
      <c r="E66" s="369" t="s">
        <v>226</v>
      </c>
    </row>
    <row r="67" spans="1:9" x14ac:dyDescent="0.2">
      <c r="B67" s="421" t="s">
        <v>227</v>
      </c>
      <c r="C67" s="422"/>
      <c r="D67" s="26">
        <v>6837.9</v>
      </c>
      <c r="E67" s="27">
        <v>6870.81</v>
      </c>
    </row>
    <row r="68" spans="1:9" ht="15" thickBot="1" x14ac:dyDescent="0.25">
      <c r="B68" s="423" t="s">
        <v>228</v>
      </c>
      <c r="C68" s="424"/>
      <c r="D68" s="28">
        <v>6850.05</v>
      </c>
      <c r="E68" s="29">
        <v>6887.4</v>
      </c>
      <c r="G68" s="425"/>
    </row>
    <row r="69" spans="1:9" x14ac:dyDescent="0.2">
      <c r="B69" s="426"/>
      <c r="C69" s="426"/>
      <c r="D69" s="79"/>
      <c r="E69" s="79"/>
      <c r="G69" s="425"/>
    </row>
    <row r="70" spans="1:9" x14ac:dyDescent="0.2">
      <c r="B70" s="426"/>
      <c r="C70" s="426"/>
      <c r="D70" s="79"/>
      <c r="E70" s="79"/>
      <c r="G70" s="425"/>
    </row>
    <row r="71" spans="1:9" x14ac:dyDescent="0.2">
      <c r="B71" s="426"/>
      <c r="C71" s="426"/>
      <c r="D71" s="79"/>
      <c r="E71" s="79"/>
      <c r="G71" s="425"/>
    </row>
    <row r="76" spans="1:9" x14ac:dyDescent="0.2">
      <c r="A76" s="78"/>
      <c r="B76" s="6"/>
      <c r="C76" s="6"/>
      <c r="D76" s="6"/>
      <c r="E76" s="6"/>
      <c r="F76" s="855"/>
      <c r="G76" s="856"/>
      <c r="H76" s="6"/>
      <c r="I76" s="6"/>
    </row>
    <row r="77" spans="1:9" x14ac:dyDescent="0.2">
      <c r="A77" s="857"/>
      <c r="B77" s="857"/>
      <c r="C77" s="857"/>
      <c r="D77" s="857"/>
      <c r="E77" s="857"/>
      <c r="F77" s="857"/>
      <c r="G77" s="857"/>
      <c r="H77" s="8"/>
      <c r="I77" s="6"/>
    </row>
    <row r="78" spans="1:9" ht="22.5" customHeight="1" x14ac:dyDescent="0.2">
      <c r="A78" s="419">
        <v>6</v>
      </c>
      <c r="B78" s="6"/>
      <c r="C78" s="6"/>
      <c r="D78" s="6"/>
      <c r="E78" s="6"/>
      <c r="F78" s="6"/>
      <c r="G78" s="6"/>
      <c r="H78" s="8"/>
      <c r="I78" s="6"/>
    </row>
  </sheetData>
  <mergeCells count="27">
    <mergeCell ref="A58:G58"/>
    <mergeCell ref="I13:O13"/>
    <mergeCell ref="A29:G29"/>
    <mergeCell ref="F31:G31"/>
    <mergeCell ref="A38:G38"/>
    <mergeCell ref="A42:G42"/>
    <mergeCell ref="A3:G3"/>
    <mergeCell ref="A4:G4"/>
    <mergeCell ref="A8:G8"/>
    <mergeCell ref="H8:K8"/>
    <mergeCell ref="A11:G11"/>
    <mergeCell ref="A64:G64"/>
    <mergeCell ref="F76:G76"/>
    <mergeCell ref="A77:G77"/>
    <mergeCell ref="A13:G13"/>
    <mergeCell ref="A15:G15"/>
    <mergeCell ref="A17:G17"/>
    <mergeCell ref="A19:G19"/>
    <mergeCell ref="A20:F20"/>
    <mergeCell ref="A22:F22"/>
    <mergeCell ref="A23:F23"/>
    <mergeCell ref="A24:F24"/>
    <mergeCell ref="A25:G25"/>
    <mergeCell ref="A27:F27"/>
    <mergeCell ref="A46:G46"/>
    <mergeCell ref="A50:G50"/>
    <mergeCell ref="A54:G54"/>
  </mergeCells>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H146"/>
  <sheetViews>
    <sheetView showGridLines="0" topLeftCell="A123" zoomScale="85" zoomScaleNormal="85" workbookViewId="0">
      <selection activeCell="D144" sqref="D143:D144"/>
    </sheetView>
  </sheetViews>
  <sheetFormatPr baseColWidth="10" defaultRowHeight="12.75" x14ac:dyDescent="0.2"/>
  <cols>
    <col min="1" max="1" width="2.140625" style="427" customWidth="1"/>
    <col min="2" max="2" width="35.7109375" style="427" customWidth="1"/>
    <col min="3" max="3" width="15" style="427" customWidth="1"/>
    <col min="4" max="4" width="17.7109375" style="427" customWidth="1"/>
    <col min="5" max="5" width="31.28515625" style="427" customWidth="1"/>
    <col min="6" max="6" width="17" style="427" customWidth="1"/>
    <col min="7" max="7" width="16.28515625" style="427" customWidth="1"/>
    <col min="8" max="8" width="17.140625" style="428" customWidth="1"/>
    <col min="9" max="9" width="11.42578125" style="427" customWidth="1"/>
    <col min="10" max="10" width="15.28515625" style="427" bestFit="1" customWidth="1"/>
    <col min="11" max="251" width="11.5703125" style="427"/>
    <col min="252" max="252" width="2.140625" style="427" customWidth="1"/>
    <col min="253" max="253" width="35.7109375" style="427" customWidth="1"/>
    <col min="254" max="254" width="15" style="427" customWidth="1"/>
    <col min="255" max="255" width="17.7109375" style="427" customWidth="1"/>
    <col min="256" max="256" width="31.28515625" style="427" customWidth="1"/>
    <col min="257" max="257" width="17" style="427" customWidth="1"/>
    <col min="258" max="258" width="16.28515625" style="427" customWidth="1"/>
    <col min="259" max="259" width="17.140625" style="427" customWidth="1"/>
    <col min="260" max="260" width="16.42578125" style="427" bestFit="1" customWidth="1"/>
    <col min="261" max="261" width="13.85546875" style="427" customWidth="1"/>
    <col min="262" max="262" width="13.28515625" style="427" customWidth="1"/>
    <col min="263" max="263" width="14" style="427" customWidth="1"/>
    <col min="264" max="265" width="11.42578125" style="427" customWidth="1"/>
    <col min="266" max="266" width="15.28515625" style="427" bestFit="1" customWidth="1"/>
    <col min="267" max="507" width="11.5703125" style="427"/>
    <col min="508" max="508" width="2.140625" style="427" customWidth="1"/>
    <col min="509" max="509" width="35.7109375" style="427" customWidth="1"/>
    <col min="510" max="510" width="15" style="427" customWidth="1"/>
    <col min="511" max="511" width="17.7109375" style="427" customWidth="1"/>
    <col min="512" max="512" width="31.28515625" style="427" customWidth="1"/>
    <col min="513" max="513" width="17" style="427" customWidth="1"/>
    <col min="514" max="514" width="16.28515625" style="427" customWidth="1"/>
    <col min="515" max="515" width="17.140625" style="427" customWidth="1"/>
    <col min="516" max="516" width="16.42578125" style="427" bestFit="1" customWidth="1"/>
    <col min="517" max="517" width="13.85546875" style="427" customWidth="1"/>
    <col min="518" max="518" width="13.28515625" style="427" customWidth="1"/>
    <col min="519" max="519" width="14" style="427" customWidth="1"/>
    <col min="520" max="521" width="11.42578125" style="427" customWidth="1"/>
    <col min="522" max="522" width="15.28515625" style="427" bestFit="1" customWidth="1"/>
    <col min="523" max="763" width="11.5703125" style="427"/>
    <col min="764" max="764" width="2.140625" style="427" customWidth="1"/>
    <col min="765" max="765" width="35.7109375" style="427" customWidth="1"/>
    <col min="766" max="766" width="15" style="427" customWidth="1"/>
    <col min="767" max="767" width="17.7109375" style="427" customWidth="1"/>
    <col min="768" max="768" width="31.28515625" style="427" customWidth="1"/>
    <col min="769" max="769" width="17" style="427" customWidth="1"/>
    <col min="770" max="770" width="16.28515625" style="427" customWidth="1"/>
    <col min="771" max="771" width="17.140625" style="427" customWidth="1"/>
    <col min="772" max="772" width="16.42578125" style="427" bestFit="1" customWidth="1"/>
    <col min="773" max="773" width="13.85546875" style="427" customWidth="1"/>
    <col min="774" max="774" width="13.28515625" style="427" customWidth="1"/>
    <col min="775" max="775" width="14" style="427" customWidth="1"/>
    <col min="776" max="777" width="11.42578125" style="427" customWidth="1"/>
    <col min="778" max="778" width="15.28515625" style="427" bestFit="1" customWidth="1"/>
    <col min="779" max="1019" width="11.5703125" style="427"/>
    <col min="1020" max="1020" width="2.140625" style="427" customWidth="1"/>
    <col min="1021" max="1021" width="35.7109375" style="427" customWidth="1"/>
    <col min="1022" max="1022" width="15" style="427" customWidth="1"/>
    <col min="1023" max="1023" width="17.7109375" style="427" customWidth="1"/>
    <col min="1024" max="1024" width="31.28515625" style="427" customWidth="1"/>
    <col min="1025" max="1025" width="17" style="427" customWidth="1"/>
    <col min="1026" max="1026" width="16.28515625" style="427" customWidth="1"/>
    <col min="1027" max="1027" width="17.140625" style="427" customWidth="1"/>
    <col min="1028" max="1028" width="16.42578125" style="427" bestFit="1" customWidth="1"/>
    <col min="1029" max="1029" width="13.85546875" style="427" customWidth="1"/>
    <col min="1030" max="1030" width="13.28515625" style="427" customWidth="1"/>
    <col min="1031" max="1031" width="14" style="427" customWidth="1"/>
    <col min="1032" max="1033" width="11.42578125" style="427" customWidth="1"/>
    <col min="1034" max="1034" width="15.28515625" style="427" bestFit="1" customWidth="1"/>
    <col min="1035" max="1275" width="11.5703125" style="427"/>
    <col min="1276" max="1276" width="2.140625" style="427" customWidth="1"/>
    <col min="1277" max="1277" width="35.7109375" style="427" customWidth="1"/>
    <col min="1278" max="1278" width="15" style="427" customWidth="1"/>
    <col min="1279" max="1279" width="17.7109375" style="427" customWidth="1"/>
    <col min="1280" max="1280" width="31.28515625" style="427" customWidth="1"/>
    <col min="1281" max="1281" width="17" style="427" customWidth="1"/>
    <col min="1282" max="1282" width="16.28515625" style="427" customWidth="1"/>
    <col min="1283" max="1283" width="17.140625" style="427" customWidth="1"/>
    <col min="1284" max="1284" width="16.42578125" style="427" bestFit="1" customWidth="1"/>
    <col min="1285" max="1285" width="13.85546875" style="427" customWidth="1"/>
    <col min="1286" max="1286" width="13.28515625" style="427" customWidth="1"/>
    <col min="1287" max="1287" width="14" style="427" customWidth="1"/>
    <col min="1288" max="1289" width="11.42578125" style="427" customWidth="1"/>
    <col min="1290" max="1290" width="15.28515625" style="427" bestFit="1" customWidth="1"/>
    <col min="1291" max="1531" width="11.5703125" style="427"/>
    <col min="1532" max="1532" width="2.140625" style="427" customWidth="1"/>
    <col min="1533" max="1533" width="35.7109375" style="427" customWidth="1"/>
    <col min="1534" max="1534" width="15" style="427" customWidth="1"/>
    <col min="1535" max="1535" width="17.7109375" style="427" customWidth="1"/>
    <col min="1536" max="1536" width="31.28515625" style="427" customWidth="1"/>
    <col min="1537" max="1537" width="17" style="427" customWidth="1"/>
    <col min="1538" max="1538" width="16.28515625" style="427" customWidth="1"/>
    <col min="1539" max="1539" width="17.140625" style="427" customWidth="1"/>
    <col min="1540" max="1540" width="16.42578125" style="427" bestFit="1" customWidth="1"/>
    <col min="1541" max="1541" width="13.85546875" style="427" customWidth="1"/>
    <col min="1542" max="1542" width="13.28515625" style="427" customWidth="1"/>
    <col min="1543" max="1543" width="14" style="427" customWidth="1"/>
    <col min="1544" max="1545" width="11.42578125" style="427" customWidth="1"/>
    <col min="1546" max="1546" width="15.28515625" style="427" bestFit="1" customWidth="1"/>
    <col min="1547" max="1787" width="11.5703125" style="427"/>
    <col min="1788" max="1788" width="2.140625" style="427" customWidth="1"/>
    <col min="1789" max="1789" width="35.7109375" style="427" customWidth="1"/>
    <col min="1790" max="1790" width="15" style="427" customWidth="1"/>
    <col min="1791" max="1791" width="17.7109375" style="427" customWidth="1"/>
    <col min="1792" max="1792" width="31.28515625" style="427" customWidth="1"/>
    <col min="1793" max="1793" width="17" style="427" customWidth="1"/>
    <col min="1794" max="1794" width="16.28515625" style="427" customWidth="1"/>
    <col min="1795" max="1795" width="17.140625" style="427" customWidth="1"/>
    <col min="1796" max="1796" width="16.42578125" style="427" bestFit="1" customWidth="1"/>
    <col min="1797" max="1797" width="13.85546875" style="427" customWidth="1"/>
    <col min="1798" max="1798" width="13.28515625" style="427" customWidth="1"/>
    <col min="1799" max="1799" width="14" style="427" customWidth="1"/>
    <col min="1800" max="1801" width="11.42578125" style="427" customWidth="1"/>
    <col min="1802" max="1802" width="15.28515625" style="427" bestFit="1" customWidth="1"/>
    <col min="1803" max="2043" width="11.5703125" style="427"/>
    <col min="2044" max="2044" width="2.140625" style="427" customWidth="1"/>
    <col min="2045" max="2045" width="35.7109375" style="427" customWidth="1"/>
    <col min="2046" max="2046" width="15" style="427" customWidth="1"/>
    <col min="2047" max="2047" width="17.7109375" style="427" customWidth="1"/>
    <col min="2048" max="2048" width="31.28515625" style="427" customWidth="1"/>
    <col min="2049" max="2049" width="17" style="427" customWidth="1"/>
    <col min="2050" max="2050" width="16.28515625" style="427" customWidth="1"/>
    <col min="2051" max="2051" width="17.140625" style="427" customWidth="1"/>
    <col min="2052" max="2052" width="16.42578125" style="427" bestFit="1" customWidth="1"/>
    <col min="2053" max="2053" width="13.85546875" style="427" customWidth="1"/>
    <col min="2054" max="2054" width="13.28515625" style="427" customWidth="1"/>
    <col min="2055" max="2055" width="14" style="427" customWidth="1"/>
    <col min="2056" max="2057" width="11.42578125" style="427" customWidth="1"/>
    <col min="2058" max="2058" width="15.28515625" style="427" bestFit="1" customWidth="1"/>
    <col min="2059" max="2299" width="11.5703125" style="427"/>
    <col min="2300" max="2300" width="2.140625" style="427" customWidth="1"/>
    <col min="2301" max="2301" width="35.7109375" style="427" customWidth="1"/>
    <col min="2302" max="2302" width="15" style="427" customWidth="1"/>
    <col min="2303" max="2303" width="17.7109375" style="427" customWidth="1"/>
    <col min="2304" max="2304" width="31.28515625" style="427" customWidth="1"/>
    <col min="2305" max="2305" width="17" style="427" customWidth="1"/>
    <col min="2306" max="2306" width="16.28515625" style="427" customWidth="1"/>
    <col min="2307" max="2307" width="17.140625" style="427" customWidth="1"/>
    <col min="2308" max="2308" width="16.42578125" style="427" bestFit="1" customWidth="1"/>
    <col min="2309" max="2309" width="13.85546875" style="427" customWidth="1"/>
    <col min="2310" max="2310" width="13.28515625" style="427" customWidth="1"/>
    <col min="2311" max="2311" width="14" style="427" customWidth="1"/>
    <col min="2312" max="2313" width="11.42578125" style="427" customWidth="1"/>
    <col min="2314" max="2314" width="15.28515625" style="427" bestFit="1" customWidth="1"/>
    <col min="2315" max="2555" width="11.5703125" style="427"/>
    <col min="2556" max="2556" width="2.140625" style="427" customWidth="1"/>
    <col min="2557" max="2557" width="35.7109375" style="427" customWidth="1"/>
    <col min="2558" max="2558" width="15" style="427" customWidth="1"/>
    <col min="2559" max="2559" width="17.7109375" style="427" customWidth="1"/>
    <col min="2560" max="2560" width="31.28515625" style="427" customWidth="1"/>
    <col min="2561" max="2561" width="17" style="427" customWidth="1"/>
    <col min="2562" max="2562" width="16.28515625" style="427" customWidth="1"/>
    <col min="2563" max="2563" width="17.140625" style="427" customWidth="1"/>
    <col min="2564" max="2564" width="16.42578125" style="427" bestFit="1" customWidth="1"/>
    <col min="2565" max="2565" width="13.85546875" style="427" customWidth="1"/>
    <col min="2566" max="2566" width="13.28515625" style="427" customWidth="1"/>
    <col min="2567" max="2567" width="14" style="427" customWidth="1"/>
    <col min="2568" max="2569" width="11.42578125" style="427" customWidth="1"/>
    <col min="2570" max="2570" width="15.28515625" style="427" bestFit="1" customWidth="1"/>
    <col min="2571" max="2811" width="11.5703125" style="427"/>
    <col min="2812" max="2812" width="2.140625" style="427" customWidth="1"/>
    <col min="2813" max="2813" width="35.7109375" style="427" customWidth="1"/>
    <col min="2814" max="2814" width="15" style="427" customWidth="1"/>
    <col min="2815" max="2815" width="17.7109375" style="427" customWidth="1"/>
    <col min="2816" max="2816" width="31.28515625" style="427" customWidth="1"/>
    <col min="2817" max="2817" width="17" style="427" customWidth="1"/>
    <col min="2818" max="2818" width="16.28515625" style="427" customWidth="1"/>
    <col min="2819" max="2819" width="17.140625" style="427" customWidth="1"/>
    <col min="2820" max="2820" width="16.42578125" style="427" bestFit="1" customWidth="1"/>
    <col min="2821" max="2821" width="13.85546875" style="427" customWidth="1"/>
    <col min="2822" max="2822" width="13.28515625" style="427" customWidth="1"/>
    <col min="2823" max="2823" width="14" style="427" customWidth="1"/>
    <col min="2824" max="2825" width="11.42578125" style="427" customWidth="1"/>
    <col min="2826" max="2826" width="15.28515625" style="427" bestFit="1" customWidth="1"/>
    <col min="2827" max="3067" width="11.5703125" style="427"/>
    <col min="3068" max="3068" width="2.140625" style="427" customWidth="1"/>
    <col min="3069" max="3069" width="35.7109375" style="427" customWidth="1"/>
    <col min="3070" max="3070" width="15" style="427" customWidth="1"/>
    <col min="3071" max="3071" width="17.7109375" style="427" customWidth="1"/>
    <col min="3072" max="3072" width="31.28515625" style="427" customWidth="1"/>
    <col min="3073" max="3073" width="17" style="427" customWidth="1"/>
    <col min="3074" max="3074" width="16.28515625" style="427" customWidth="1"/>
    <col min="3075" max="3075" width="17.140625" style="427" customWidth="1"/>
    <col min="3076" max="3076" width="16.42578125" style="427" bestFit="1" customWidth="1"/>
    <col min="3077" max="3077" width="13.85546875" style="427" customWidth="1"/>
    <col min="3078" max="3078" width="13.28515625" style="427" customWidth="1"/>
    <col min="3079" max="3079" width="14" style="427" customWidth="1"/>
    <col min="3080" max="3081" width="11.42578125" style="427" customWidth="1"/>
    <col min="3082" max="3082" width="15.28515625" style="427" bestFit="1" customWidth="1"/>
    <col min="3083" max="3323" width="11.5703125" style="427"/>
    <col min="3324" max="3324" width="2.140625" style="427" customWidth="1"/>
    <col min="3325" max="3325" width="35.7109375" style="427" customWidth="1"/>
    <col min="3326" max="3326" width="15" style="427" customWidth="1"/>
    <col min="3327" max="3327" width="17.7109375" style="427" customWidth="1"/>
    <col min="3328" max="3328" width="31.28515625" style="427" customWidth="1"/>
    <col min="3329" max="3329" width="17" style="427" customWidth="1"/>
    <col min="3330" max="3330" width="16.28515625" style="427" customWidth="1"/>
    <col min="3331" max="3331" width="17.140625" style="427" customWidth="1"/>
    <col min="3332" max="3332" width="16.42578125" style="427" bestFit="1" customWidth="1"/>
    <col min="3333" max="3333" width="13.85546875" style="427" customWidth="1"/>
    <col min="3334" max="3334" width="13.28515625" style="427" customWidth="1"/>
    <col min="3335" max="3335" width="14" style="427" customWidth="1"/>
    <col min="3336" max="3337" width="11.42578125" style="427" customWidth="1"/>
    <col min="3338" max="3338" width="15.28515625" style="427" bestFit="1" customWidth="1"/>
    <col min="3339" max="3579" width="11.5703125" style="427"/>
    <col min="3580" max="3580" width="2.140625" style="427" customWidth="1"/>
    <col min="3581" max="3581" width="35.7109375" style="427" customWidth="1"/>
    <col min="3582" max="3582" width="15" style="427" customWidth="1"/>
    <col min="3583" max="3583" width="17.7109375" style="427" customWidth="1"/>
    <col min="3584" max="3584" width="31.28515625" style="427" customWidth="1"/>
    <col min="3585" max="3585" width="17" style="427" customWidth="1"/>
    <col min="3586" max="3586" width="16.28515625" style="427" customWidth="1"/>
    <col min="3587" max="3587" width="17.140625" style="427" customWidth="1"/>
    <col min="3588" max="3588" width="16.42578125" style="427" bestFit="1" customWidth="1"/>
    <col min="3589" max="3589" width="13.85546875" style="427" customWidth="1"/>
    <col min="3590" max="3590" width="13.28515625" style="427" customWidth="1"/>
    <col min="3591" max="3591" width="14" style="427" customWidth="1"/>
    <col min="3592" max="3593" width="11.42578125" style="427" customWidth="1"/>
    <col min="3594" max="3594" width="15.28515625" style="427" bestFit="1" customWidth="1"/>
    <col min="3595" max="3835" width="11.5703125" style="427"/>
    <col min="3836" max="3836" width="2.140625" style="427" customWidth="1"/>
    <col min="3837" max="3837" width="35.7109375" style="427" customWidth="1"/>
    <col min="3838" max="3838" width="15" style="427" customWidth="1"/>
    <col min="3839" max="3839" width="17.7109375" style="427" customWidth="1"/>
    <col min="3840" max="3840" width="31.28515625" style="427" customWidth="1"/>
    <col min="3841" max="3841" width="17" style="427" customWidth="1"/>
    <col min="3842" max="3842" width="16.28515625" style="427" customWidth="1"/>
    <col min="3843" max="3843" width="17.140625" style="427" customWidth="1"/>
    <col min="3844" max="3844" width="16.42578125" style="427" bestFit="1" customWidth="1"/>
    <col min="3845" max="3845" width="13.85546875" style="427" customWidth="1"/>
    <col min="3846" max="3846" width="13.28515625" style="427" customWidth="1"/>
    <col min="3847" max="3847" width="14" style="427" customWidth="1"/>
    <col min="3848" max="3849" width="11.42578125" style="427" customWidth="1"/>
    <col min="3850" max="3850" width="15.28515625" style="427" bestFit="1" customWidth="1"/>
    <col min="3851" max="4091" width="11.5703125" style="427"/>
    <col min="4092" max="4092" width="2.140625" style="427" customWidth="1"/>
    <col min="4093" max="4093" width="35.7109375" style="427" customWidth="1"/>
    <col min="4094" max="4094" width="15" style="427" customWidth="1"/>
    <col min="4095" max="4095" width="17.7109375" style="427" customWidth="1"/>
    <col min="4096" max="4096" width="31.28515625" style="427" customWidth="1"/>
    <col min="4097" max="4097" width="17" style="427" customWidth="1"/>
    <col min="4098" max="4098" width="16.28515625" style="427" customWidth="1"/>
    <col min="4099" max="4099" width="17.140625" style="427" customWidth="1"/>
    <col min="4100" max="4100" width="16.42578125" style="427" bestFit="1" customWidth="1"/>
    <col min="4101" max="4101" width="13.85546875" style="427" customWidth="1"/>
    <col min="4102" max="4102" width="13.28515625" style="427" customWidth="1"/>
    <col min="4103" max="4103" width="14" style="427" customWidth="1"/>
    <col min="4104" max="4105" width="11.42578125" style="427" customWidth="1"/>
    <col min="4106" max="4106" width="15.28515625" style="427" bestFit="1" customWidth="1"/>
    <col min="4107" max="4347" width="11.5703125" style="427"/>
    <col min="4348" max="4348" width="2.140625" style="427" customWidth="1"/>
    <col min="4349" max="4349" width="35.7109375" style="427" customWidth="1"/>
    <col min="4350" max="4350" width="15" style="427" customWidth="1"/>
    <col min="4351" max="4351" width="17.7109375" style="427" customWidth="1"/>
    <col min="4352" max="4352" width="31.28515625" style="427" customWidth="1"/>
    <col min="4353" max="4353" width="17" style="427" customWidth="1"/>
    <col min="4354" max="4354" width="16.28515625" style="427" customWidth="1"/>
    <col min="4355" max="4355" width="17.140625" style="427" customWidth="1"/>
    <col min="4356" max="4356" width="16.42578125" style="427" bestFit="1" customWidth="1"/>
    <col min="4357" max="4357" width="13.85546875" style="427" customWidth="1"/>
    <col min="4358" max="4358" width="13.28515625" style="427" customWidth="1"/>
    <col min="4359" max="4359" width="14" style="427" customWidth="1"/>
    <col min="4360" max="4361" width="11.42578125" style="427" customWidth="1"/>
    <col min="4362" max="4362" width="15.28515625" style="427" bestFit="1" customWidth="1"/>
    <col min="4363" max="4603" width="11.5703125" style="427"/>
    <col min="4604" max="4604" width="2.140625" style="427" customWidth="1"/>
    <col min="4605" max="4605" width="35.7109375" style="427" customWidth="1"/>
    <col min="4606" max="4606" width="15" style="427" customWidth="1"/>
    <col min="4607" max="4607" width="17.7109375" style="427" customWidth="1"/>
    <col min="4608" max="4608" width="31.28515625" style="427" customWidth="1"/>
    <col min="4609" max="4609" width="17" style="427" customWidth="1"/>
    <col min="4610" max="4610" width="16.28515625" style="427" customWidth="1"/>
    <col min="4611" max="4611" width="17.140625" style="427" customWidth="1"/>
    <col min="4612" max="4612" width="16.42578125" style="427" bestFit="1" customWidth="1"/>
    <col min="4613" max="4613" width="13.85546875" style="427" customWidth="1"/>
    <col min="4614" max="4614" width="13.28515625" style="427" customWidth="1"/>
    <col min="4615" max="4615" width="14" style="427" customWidth="1"/>
    <col min="4616" max="4617" width="11.42578125" style="427" customWidth="1"/>
    <col min="4618" max="4618" width="15.28515625" style="427" bestFit="1" customWidth="1"/>
    <col min="4619" max="4859" width="11.5703125" style="427"/>
    <col min="4860" max="4860" width="2.140625" style="427" customWidth="1"/>
    <col min="4861" max="4861" width="35.7109375" style="427" customWidth="1"/>
    <col min="4862" max="4862" width="15" style="427" customWidth="1"/>
    <col min="4863" max="4863" width="17.7109375" style="427" customWidth="1"/>
    <col min="4864" max="4864" width="31.28515625" style="427" customWidth="1"/>
    <col min="4865" max="4865" width="17" style="427" customWidth="1"/>
    <col min="4866" max="4866" width="16.28515625" style="427" customWidth="1"/>
    <col min="4867" max="4867" width="17.140625" style="427" customWidth="1"/>
    <col min="4868" max="4868" width="16.42578125" style="427" bestFit="1" customWidth="1"/>
    <col min="4869" max="4869" width="13.85546875" style="427" customWidth="1"/>
    <col min="4870" max="4870" width="13.28515625" style="427" customWidth="1"/>
    <col min="4871" max="4871" width="14" style="427" customWidth="1"/>
    <col min="4872" max="4873" width="11.42578125" style="427" customWidth="1"/>
    <col min="4874" max="4874" width="15.28515625" style="427" bestFit="1" customWidth="1"/>
    <col min="4875" max="5115" width="11.5703125" style="427"/>
    <col min="5116" max="5116" width="2.140625" style="427" customWidth="1"/>
    <col min="5117" max="5117" width="35.7109375" style="427" customWidth="1"/>
    <col min="5118" max="5118" width="15" style="427" customWidth="1"/>
    <col min="5119" max="5119" width="17.7109375" style="427" customWidth="1"/>
    <col min="5120" max="5120" width="31.28515625" style="427" customWidth="1"/>
    <col min="5121" max="5121" width="17" style="427" customWidth="1"/>
    <col min="5122" max="5122" width="16.28515625" style="427" customWidth="1"/>
    <col min="5123" max="5123" width="17.140625" style="427" customWidth="1"/>
    <col min="5124" max="5124" width="16.42578125" style="427" bestFit="1" customWidth="1"/>
    <col min="5125" max="5125" width="13.85546875" style="427" customWidth="1"/>
    <col min="5126" max="5126" width="13.28515625" style="427" customWidth="1"/>
    <col min="5127" max="5127" width="14" style="427" customWidth="1"/>
    <col min="5128" max="5129" width="11.42578125" style="427" customWidth="1"/>
    <col min="5130" max="5130" width="15.28515625" style="427" bestFit="1" customWidth="1"/>
    <col min="5131" max="5371" width="11.5703125" style="427"/>
    <col min="5372" max="5372" width="2.140625" style="427" customWidth="1"/>
    <col min="5373" max="5373" width="35.7109375" style="427" customWidth="1"/>
    <col min="5374" max="5374" width="15" style="427" customWidth="1"/>
    <col min="5375" max="5375" width="17.7109375" style="427" customWidth="1"/>
    <col min="5376" max="5376" width="31.28515625" style="427" customWidth="1"/>
    <col min="5377" max="5377" width="17" style="427" customWidth="1"/>
    <col min="5378" max="5378" width="16.28515625" style="427" customWidth="1"/>
    <col min="5379" max="5379" width="17.140625" style="427" customWidth="1"/>
    <col min="5380" max="5380" width="16.42578125" style="427" bestFit="1" customWidth="1"/>
    <col min="5381" max="5381" width="13.85546875" style="427" customWidth="1"/>
    <col min="5382" max="5382" width="13.28515625" style="427" customWidth="1"/>
    <col min="5383" max="5383" width="14" style="427" customWidth="1"/>
    <col min="5384" max="5385" width="11.42578125" style="427" customWidth="1"/>
    <col min="5386" max="5386" width="15.28515625" style="427" bestFit="1" customWidth="1"/>
    <col min="5387" max="5627" width="11.5703125" style="427"/>
    <col min="5628" max="5628" width="2.140625" style="427" customWidth="1"/>
    <col min="5629" max="5629" width="35.7109375" style="427" customWidth="1"/>
    <col min="5630" max="5630" width="15" style="427" customWidth="1"/>
    <col min="5631" max="5631" width="17.7109375" style="427" customWidth="1"/>
    <col min="5632" max="5632" width="31.28515625" style="427" customWidth="1"/>
    <col min="5633" max="5633" width="17" style="427" customWidth="1"/>
    <col min="5634" max="5634" width="16.28515625" style="427" customWidth="1"/>
    <col min="5635" max="5635" width="17.140625" style="427" customWidth="1"/>
    <col min="5636" max="5636" width="16.42578125" style="427" bestFit="1" customWidth="1"/>
    <col min="5637" max="5637" width="13.85546875" style="427" customWidth="1"/>
    <col min="5638" max="5638" width="13.28515625" style="427" customWidth="1"/>
    <col min="5639" max="5639" width="14" style="427" customWidth="1"/>
    <col min="5640" max="5641" width="11.42578125" style="427" customWidth="1"/>
    <col min="5642" max="5642" width="15.28515625" style="427" bestFit="1" customWidth="1"/>
    <col min="5643" max="5883" width="11.5703125" style="427"/>
    <col min="5884" max="5884" width="2.140625" style="427" customWidth="1"/>
    <col min="5885" max="5885" width="35.7109375" style="427" customWidth="1"/>
    <col min="5886" max="5886" width="15" style="427" customWidth="1"/>
    <col min="5887" max="5887" width="17.7109375" style="427" customWidth="1"/>
    <col min="5888" max="5888" width="31.28515625" style="427" customWidth="1"/>
    <col min="5889" max="5889" width="17" style="427" customWidth="1"/>
    <col min="5890" max="5890" width="16.28515625" style="427" customWidth="1"/>
    <col min="5891" max="5891" width="17.140625" style="427" customWidth="1"/>
    <col min="5892" max="5892" width="16.42578125" style="427" bestFit="1" customWidth="1"/>
    <col min="5893" max="5893" width="13.85546875" style="427" customWidth="1"/>
    <col min="5894" max="5894" width="13.28515625" style="427" customWidth="1"/>
    <col min="5895" max="5895" width="14" style="427" customWidth="1"/>
    <col min="5896" max="5897" width="11.42578125" style="427" customWidth="1"/>
    <col min="5898" max="5898" width="15.28515625" style="427" bestFit="1" customWidth="1"/>
    <col min="5899" max="6139" width="11.5703125" style="427"/>
    <col min="6140" max="6140" width="2.140625" style="427" customWidth="1"/>
    <col min="6141" max="6141" width="35.7109375" style="427" customWidth="1"/>
    <col min="6142" max="6142" width="15" style="427" customWidth="1"/>
    <col min="6143" max="6143" width="17.7109375" style="427" customWidth="1"/>
    <col min="6144" max="6144" width="31.28515625" style="427" customWidth="1"/>
    <col min="6145" max="6145" width="17" style="427" customWidth="1"/>
    <col min="6146" max="6146" width="16.28515625" style="427" customWidth="1"/>
    <col min="6147" max="6147" width="17.140625" style="427" customWidth="1"/>
    <col min="6148" max="6148" width="16.42578125" style="427" bestFit="1" customWidth="1"/>
    <col min="6149" max="6149" width="13.85546875" style="427" customWidth="1"/>
    <col min="6150" max="6150" width="13.28515625" style="427" customWidth="1"/>
    <col min="6151" max="6151" width="14" style="427" customWidth="1"/>
    <col min="6152" max="6153" width="11.42578125" style="427" customWidth="1"/>
    <col min="6154" max="6154" width="15.28515625" style="427" bestFit="1" customWidth="1"/>
    <col min="6155" max="6395" width="11.5703125" style="427"/>
    <col min="6396" max="6396" width="2.140625" style="427" customWidth="1"/>
    <col min="6397" max="6397" width="35.7109375" style="427" customWidth="1"/>
    <col min="6398" max="6398" width="15" style="427" customWidth="1"/>
    <col min="6399" max="6399" width="17.7109375" style="427" customWidth="1"/>
    <col min="6400" max="6400" width="31.28515625" style="427" customWidth="1"/>
    <col min="6401" max="6401" width="17" style="427" customWidth="1"/>
    <col min="6402" max="6402" width="16.28515625" style="427" customWidth="1"/>
    <col min="6403" max="6403" width="17.140625" style="427" customWidth="1"/>
    <col min="6404" max="6404" width="16.42578125" style="427" bestFit="1" customWidth="1"/>
    <col min="6405" max="6405" width="13.85546875" style="427" customWidth="1"/>
    <col min="6406" max="6406" width="13.28515625" style="427" customWidth="1"/>
    <col min="6407" max="6407" width="14" style="427" customWidth="1"/>
    <col min="6408" max="6409" width="11.42578125" style="427" customWidth="1"/>
    <col min="6410" max="6410" width="15.28515625" style="427" bestFit="1" customWidth="1"/>
    <col min="6411" max="6651" width="11.5703125" style="427"/>
    <col min="6652" max="6652" width="2.140625" style="427" customWidth="1"/>
    <col min="6653" max="6653" width="35.7109375" style="427" customWidth="1"/>
    <col min="6654" max="6654" width="15" style="427" customWidth="1"/>
    <col min="6655" max="6655" width="17.7109375" style="427" customWidth="1"/>
    <col min="6656" max="6656" width="31.28515625" style="427" customWidth="1"/>
    <col min="6657" max="6657" width="17" style="427" customWidth="1"/>
    <col min="6658" max="6658" width="16.28515625" style="427" customWidth="1"/>
    <col min="6659" max="6659" width="17.140625" style="427" customWidth="1"/>
    <col min="6660" max="6660" width="16.42578125" style="427" bestFit="1" customWidth="1"/>
    <col min="6661" max="6661" width="13.85546875" style="427" customWidth="1"/>
    <col min="6662" max="6662" width="13.28515625" style="427" customWidth="1"/>
    <col min="6663" max="6663" width="14" style="427" customWidth="1"/>
    <col min="6664" max="6665" width="11.42578125" style="427" customWidth="1"/>
    <col min="6666" max="6666" width="15.28515625" style="427" bestFit="1" customWidth="1"/>
    <col min="6667" max="6907" width="11.5703125" style="427"/>
    <col min="6908" max="6908" width="2.140625" style="427" customWidth="1"/>
    <col min="6909" max="6909" width="35.7109375" style="427" customWidth="1"/>
    <col min="6910" max="6910" width="15" style="427" customWidth="1"/>
    <col min="6911" max="6911" width="17.7109375" style="427" customWidth="1"/>
    <col min="6912" max="6912" width="31.28515625" style="427" customWidth="1"/>
    <col min="6913" max="6913" width="17" style="427" customWidth="1"/>
    <col min="6914" max="6914" width="16.28515625" style="427" customWidth="1"/>
    <col min="6915" max="6915" width="17.140625" style="427" customWidth="1"/>
    <col min="6916" max="6916" width="16.42578125" style="427" bestFit="1" customWidth="1"/>
    <col min="6917" max="6917" width="13.85546875" style="427" customWidth="1"/>
    <col min="6918" max="6918" width="13.28515625" style="427" customWidth="1"/>
    <col min="6919" max="6919" width="14" style="427" customWidth="1"/>
    <col min="6920" max="6921" width="11.42578125" style="427" customWidth="1"/>
    <col min="6922" max="6922" width="15.28515625" style="427" bestFit="1" customWidth="1"/>
    <col min="6923" max="7163" width="11.5703125" style="427"/>
    <col min="7164" max="7164" width="2.140625" style="427" customWidth="1"/>
    <col min="7165" max="7165" width="35.7109375" style="427" customWidth="1"/>
    <col min="7166" max="7166" width="15" style="427" customWidth="1"/>
    <col min="7167" max="7167" width="17.7109375" style="427" customWidth="1"/>
    <col min="7168" max="7168" width="31.28515625" style="427" customWidth="1"/>
    <col min="7169" max="7169" width="17" style="427" customWidth="1"/>
    <col min="7170" max="7170" width="16.28515625" style="427" customWidth="1"/>
    <col min="7171" max="7171" width="17.140625" style="427" customWidth="1"/>
    <col min="7172" max="7172" width="16.42578125" style="427" bestFit="1" customWidth="1"/>
    <col min="7173" max="7173" width="13.85546875" style="427" customWidth="1"/>
    <col min="7174" max="7174" width="13.28515625" style="427" customWidth="1"/>
    <col min="7175" max="7175" width="14" style="427" customWidth="1"/>
    <col min="7176" max="7177" width="11.42578125" style="427" customWidth="1"/>
    <col min="7178" max="7178" width="15.28515625" style="427" bestFit="1" customWidth="1"/>
    <col min="7179" max="7419" width="11.5703125" style="427"/>
    <col min="7420" max="7420" width="2.140625" style="427" customWidth="1"/>
    <col min="7421" max="7421" width="35.7109375" style="427" customWidth="1"/>
    <col min="7422" max="7422" width="15" style="427" customWidth="1"/>
    <col min="7423" max="7423" width="17.7109375" style="427" customWidth="1"/>
    <col min="7424" max="7424" width="31.28515625" style="427" customWidth="1"/>
    <col min="7425" max="7425" width="17" style="427" customWidth="1"/>
    <col min="7426" max="7426" width="16.28515625" style="427" customWidth="1"/>
    <col min="7427" max="7427" width="17.140625" style="427" customWidth="1"/>
    <col min="7428" max="7428" width="16.42578125" style="427" bestFit="1" customWidth="1"/>
    <col min="7429" max="7429" width="13.85546875" style="427" customWidth="1"/>
    <col min="7430" max="7430" width="13.28515625" style="427" customWidth="1"/>
    <col min="7431" max="7431" width="14" style="427" customWidth="1"/>
    <col min="7432" max="7433" width="11.42578125" style="427" customWidth="1"/>
    <col min="7434" max="7434" width="15.28515625" style="427" bestFit="1" customWidth="1"/>
    <col min="7435" max="7675" width="11.5703125" style="427"/>
    <col min="7676" max="7676" width="2.140625" style="427" customWidth="1"/>
    <col min="7677" max="7677" width="35.7109375" style="427" customWidth="1"/>
    <col min="7678" max="7678" width="15" style="427" customWidth="1"/>
    <col min="7679" max="7679" width="17.7109375" style="427" customWidth="1"/>
    <col min="7680" max="7680" width="31.28515625" style="427" customWidth="1"/>
    <col min="7681" max="7681" width="17" style="427" customWidth="1"/>
    <col min="7682" max="7682" width="16.28515625" style="427" customWidth="1"/>
    <col min="7683" max="7683" width="17.140625" style="427" customWidth="1"/>
    <col min="7684" max="7684" width="16.42578125" style="427" bestFit="1" customWidth="1"/>
    <col min="7685" max="7685" width="13.85546875" style="427" customWidth="1"/>
    <col min="7686" max="7686" width="13.28515625" style="427" customWidth="1"/>
    <col min="7687" max="7687" width="14" style="427" customWidth="1"/>
    <col min="7688" max="7689" width="11.42578125" style="427" customWidth="1"/>
    <col min="7690" max="7690" width="15.28515625" style="427" bestFit="1" customWidth="1"/>
    <col min="7691" max="7931" width="11.5703125" style="427"/>
    <col min="7932" max="7932" width="2.140625" style="427" customWidth="1"/>
    <col min="7933" max="7933" width="35.7109375" style="427" customWidth="1"/>
    <col min="7934" max="7934" width="15" style="427" customWidth="1"/>
    <col min="7935" max="7935" width="17.7109375" style="427" customWidth="1"/>
    <col min="7936" max="7936" width="31.28515625" style="427" customWidth="1"/>
    <col min="7937" max="7937" width="17" style="427" customWidth="1"/>
    <col min="7938" max="7938" width="16.28515625" style="427" customWidth="1"/>
    <col min="7939" max="7939" width="17.140625" style="427" customWidth="1"/>
    <col min="7940" max="7940" width="16.42578125" style="427" bestFit="1" customWidth="1"/>
    <col min="7941" max="7941" width="13.85546875" style="427" customWidth="1"/>
    <col min="7942" max="7942" width="13.28515625" style="427" customWidth="1"/>
    <col min="7943" max="7943" width="14" style="427" customWidth="1"/>
    <col min="7944" max="7945" width="11.42578125" style="427" customWidth="1"/>
    <col min="7946" max="7946" width="15.28515625" style="427" bestFit="1" customWidth="1"/>
    <col min="7947" max="8187" width="11.5703125" style="427"/>
    <col min="8188" max="8188" width="2.140625" style="427" customWidth="1"/>
    <col min="8189" max="8189" width="35.7109375" style="427" customWidth="1"/>
    <col min="8190" max="8190" width="15" style="427" customWidth="1"/>
    <col min="8191" max="8191" width="17.7109375" style="427" customWidth="1"/>
    <col min="8192" max="8192" width="31.28515625" style="427" customWidth="1"/>
    <col min="8193" max="8193" width="17" style="427" customWidth="1"/>
    <col min="8194" max="8194" width="16.28515625" style="427" customWidth="1"/>
    <col min="8195" max="8195" width="17.140625" style="427" customWidth="1"/>
    <col min="8196" max="8196" width="16.42578125" style="427" bestFit="1" customWidth="1"/>
    <col min="8197" max="8197" width="13.85546875" style="427" customWidth="1"/>
    <col min="8198" max="8198" width="13.28515625" style="427" customWidth="1"/>
    <col min="8199" max="8199" width="14" style="427" customWidth="1"/>
    <col min="8200" max="8201" width="11.42578125" style="427" customWidth="1"/>
    <col min="8202" max="8202" width="15.28515625" style="427" bestFit="1" customWidth="1"/>
    <col min="8203" max="8443" width="11.5703125" style="427"/>
    <col min="8444" max="8444" width="2.140625" style="427" customWidth="1"/>
    <col min="8445" max="8445" width="35.7109375" style="427" customWidth="1"/>
    <col min="8446" max="8446" width="15" style="427" customWidth="1"/>
    <col min="8447" max="8447" width="17.7109375" style="427" customWidth="1"/>
    <col min="8448" max="8448" width="31.28515625" style="427" customWidth="1"/>
    <col min="8449" max="8449" width="17" style="427" customWidth="1"/>
    <col min="8450" max="8450" width="16.28515625" style="427" customWidth="1"/>
    <col min="8451" max="8451" width="17.140625" style="427" customWidth="1"/>
    <col min="8452" max="8452" width="16.42578125" style="427" bestFit="1" customWidth="1"/>
    <col min="8453" max="8453" width="13.85546875" style="427" customWidth="1"/>
    <col min="8454" max="8454" width="13.28515625" style="427" customWidth="1"/>
    <col min="8455" max="8455" width="14" style="427" customWidth="1"/>
    <col min="8456" max="8457" width="11.42578125" style="427" customWidth="1"/>
    <col min="8458" max="8458" width="15.28515625" style="427" bestFit="1" customWidth="1"/>
    <col min="8459" max="8699" width="11.5703125" style="427"/>
    <col min="8700" max="8700" width="2.140625" style="427" customWidth="1"/>
    <col min="8701" max="8701" width="35.7109375" style="427" customWidth="1"/>
    <col min="8702" max="8702" width="15" style="427" customWidth="1"/>
    <col min="8703" max="8703" width="17.7109375" style="427" customWidth="1"/>
    <col min="8704" max="8704" width="31.28515625" style="427" customWidth="1"/>
    <col min="8705" max="8705" width="17" style="427" customWidth="1"/>
    <col min="8706" max="8706" width="16.28515625" style="427" customWidth="1"/>
    <col min="8707" max="8707" width="17.140625" style="427" customWidth="1"/>
    <col min="8708" max="8708" width="16.42578125" style="427" bestFit="1" customWidth="1"/>
    <col min="8709" max="8709" width="13.85546875" style="427" customWidth="1"/>
    <col min="8710" max="8710" width="13.28515625" style="427" customWidth="1"/>
    <col min="8711" max="8711" width="14" style="427" customWidth="1"/>
    <col min="8712" max="8713" width="11.42578125" style="427" customWidth="1"/>
    <col min="8714" max="8714" width="15.28515625" style="427" bestFit="1" customWidth="1"/>
    <col min="8715" max="8955" width="11.5703125" style="427"/>
    <col min="8956" max="8956" width="2.140625" style="427" customWidth="1"/>
    <col min="8957" max="8957" width="35.7109375" style="427" customWidth="1"/>
    <col min="8958" max="8958" width="15" style="427" customWidth="1"/>
    <col min="8959" max="8959" width="17.7109375" style="427" customWidth="1"/>
    <col min="8960" max="8960" width="31.28515625" style="427" customWidth="1"/>
    <col min="8961" max="8961" width="17" style="427" customWidth="1"/>
    <col min="8962" max="8962" width="16.28515625" style="427" customWidth="1"/>
    <col min="8963" max="8963" width="17.140625" style="427" customWidth="1"/>
    <col min="8964" max="8964" width="16.42578125" style="427" bestFit="1" customWidth="1"/>
    <col min="8965" max="8965" width="13.85546875" style="427" customWidth="1"/>
    <col min="8966" max="8966" width="13.28515625" style="427" customWidth="1"/>
    <col min="8967" max="8967" width="14" style="427" customWidth="1"/>
    <col min="8968" max="8969" width="11.42578125" style="427" customWidth="1"/>
    <col min="8970" max="8970" width="15.28515625" style="427" bestFit="1" customWidth="1"/>
    <col min="8971" max="9211" width="11.5703125" style="427"/>
    <col min="9212" max="9212" width="2.140625" style="427" customWidth="1"/>
    <col min="9213" max="9213" width="35.7109375" style="427" customWidth="1"/>
    <col min="9214" max="9214" width="15" style="427" customWidth="1"/>
    <col min="9215" max="9215" width="17.7109375" style="427" customWidth="1"/>
    <col min="9216" max="9216" width="31.28515625" style="427" customWidth="1"/>
    <col min="9217" max="9217" width="17" style="427" customWidth="1"/>
    <col min="9218" max="9218" width="16.28515625" style="427" customWidth="1"/>
    <col min="9219" max="9219" width="17.140625" style="427" customWidth="1"/>
    <col min="9220" max="9220" width="16.42578125" style="427" bestFit="1" customWidth="1"/>
    <col min="9221" max="9221" width="13.85546875" style="427" customWidth="1"/>
    <col min="9222" max="9222" width="13.28515625" style="427" customWidth="1"/>
    <col min="9223" max="9223" width="14" style="427" customWidth="1"/>
    <col min="9224" max="9225" width="11.42578125" style="427" customWidth="1"/>
    <col min="9226" max="9226" width="15.28515625" style="427" bestFit="1" customWidth="1"/>
    <col min="9227" max="9467" width="11.5703125" style="427"/>
    <col min="9468" max="9468" width="2.140625" style="427" customWidth="1"/>
    <col min="9469" max="9469" width="35.7109375" style="427" customWidth="1"/>
    <col min="9470" max="9470" width="15" style="427" customWidth="1"/>
    <col min="9471" max="9471" width="17.7109375" style="427" customWidth="1"/>
    <col min="9472" max="9472" width="31.28515625" style="427" customWidth="1"/>
    <col min="9473" max="9473" width="17" style="427" customWidth="1"/>
    <col min="9474" max="9474" width="16.28515625" style="427" customWidth="1"/>
    <col min="9475" max="9475" width="17.140625" style="427" customWidth="1"/>
    <col min="9476" max="9476" width="16.42578125" style="427" bestFit="1" customWidth="1"/>
    <col min="9477" max="9477" width="13.85546875" style="427" customWidth="1"/>
    <col min="9478" max="9478" width="13.28515625" style="427" customWidth="1"/>
    <col min="9479" max="9479" width="14" style="427" customWidth="1"/>
    <col min="9480" max="9481" width="11.42578125" style="427" customWidth="1"/>
    <col min="9482" max="9482" width="15.28515625" style="427" bestFit="1" customWidth="1"/>
    <col min="9483" max="9723" width="11.5703125" style="427"/>
    <col min="9724" max="9724" width="2.140625" style="427" customWidth="1"/>
    <col min="9725" max="9725" width="35.7109375" style="427" customWidth="1"/>
    <col min="9726" max="9726" width="15" style="427" customWidth="1"/>
    <col min="9727" max="9727" width="17.7109375" style="427" customWidth="1"/>
    <col min="9728" max="9728" width="31.28515625" style="427" customWidth="1"/>
    <col min="9729" max="9729" width="17" style="427" customWidth="1"/>
    <col min="9730" max="9730" width="16.28515625" style="427" customWidth="1"/>
    <col min="9731" max="9731" width="17.140625" style="427" customWidth="1"/>
    <col min="9732" max="9732" width="16.42578125" style="427" bestFit="1" customWidth="1"/>
    <col min="9733" max="9733" width="13.85546875" style="427" customWidth="1"/>
    <col min="9734" max="9734" width="13.28515625" style="427" customWidth="1"/>
    <col min="9735" max="9735" width="14" style="427" customWidth="1"/>
    <col min="9736" max="9737" width="11.42578125" style="427" customWidth="1"/>
    <col min="9738" max="9738" width="15.28515625" style="427" bestFit="1" customWidth="1"/>
    <col min="9739" max="9979" width="11.5703125" style="427"/>
    <col min="9980" max="9980" width="2.140625" style="427" customWidth="1"/>
    <col min="9981" max="9981" width="35.7109375" style="427" customWidth="1"/>
    <col min="9982" max="9982" width="15" style="427" customWidth="1"/>
    <col min="9983" max="9983" width="17.7109375" style="427" customWidth="1"/>
    <col min="9984" max="9984" width="31.28515625" style="427" customWidth="1"/>
    <col min="9985" max="9985" width="17" style="427" customWidth="1"/>
    <col min="9986" max="9986" width="16.28515625" style="427" customWidth="1"/>
    <col min="9987" max="9987" width="17.140625" style="427" customWidth="1"/>
    <col min="9988" max="9988" width="16.42578125" style="427" bestFit="1" customWidth="1"/>
    <col min="9989" max="9989" width="13.85546875" style="427" customWidth="1"/>
    <col min="9990" max="9990" width="13.28515625" style="427" customWidth="1"/>
    <col min="9991" max="9991" width="14" style="427" customWidth="1"/>
    <col min="9992" max="9993" width="11.42578125" style="427" customWidth="1"/>
    <col min="9994" max="9994" width="15.28515625" style="427" bestFit="1" customWidth="1"/>
    <col min="9995" max="10235" width="11.5703125" style="427"/>
    <col min="10236" max="10236" width="2.140625" style="427" customWidth="1"/>
    <col min="10237" max="10237" width="35.7109375" style="427" customWidth="1"/>
    <col min="10238" max="10238" width="15" style="427" customWidth="1"/>
    <col min="10239" max="10239" width="17.7109375" style="427" customWidth="1"/>
    <col min="10240" max="10240" width="31.28515625" style="427" customWidth="1"/>
    <col min="10241" max="10241" width="17" style="427" customWidth="1"/>
    <col min="10242" max="10242" width="16.28515625" style="427" customWidth="1"/>
    <col min="10243" max="10243" width="17.140625" style="427" customWidth="1"/>
    <col min="10244" max="10244" width="16.42578125" style="427" bestFit="1" customWidth="1"/>
    <col min="10245" max="10245" width="13.85546875" style="427" customWidth="1"/>
    <col min="10246" max="10246" width="13.28515625" style="427" customWidth="1"/>
    <col min="10247" max="10247" width="14" style="427" customWidth="1"/>
    <col min="10248" max="10249" width="11.42578125" style="427" customWidth="1"/>
    <col min="10250" max="10250" width="15.28515625" style="427" bestFit="1" customWidth="1"/>
    <col min="10251" max="10491" width="11.5703125" style="427"/>
    <col min="10492" max="10492" width="2.140625" style="427" customWidth="1"/>
    <col min="10493" max="10493" width="35.7109375" style="427" customWidth="1"/>
    <col min="10494" max="10494" width="15" style="427" customWidth="1"/>
    <col min="10495" max="10495" width="17.7109375" style="427" customWidth="1"/>
    <col min="10496" max="10496" width="31.28515625" style="427" customWidth="1"/>
    <col min="10497" max="10497" width="17" style="427" customWidth="1"/>
    <col min="10498" max="10498" width="16.28515625" style="427" customWidth="1"/>
    <col min="10499" max="10499" width="17.140625" style="427" customWidth="1"/>
    <col min="10500" max="10500" width="16.42578125" style="427" bestFit="1" customWidth="1"/>
    <col min="10501" max="10501" width="13.85546875" style="427" customWidth="1"/>
    <col min="10502" max="10502" width="13.28515625" style="427" customWidth="1"/>
    <col min="10503" max="10503" width="14" style="427" customWidth="1"/>
    <col min="10504" max="10505" width="11.42578125" style="427" customWidth="1"/>
    <col min="10506" max="10506" width="15.28515625" style="427" bestFit="1" customWidth="1"/>
    <col min="10507" max="10747" width="11.5703125" style="427"/>
    <col min="10748" max="10748" width="2.140625" style="427" customWidth="1"/>
    <col min="10749" max="10749" width="35.7109375" style="427" customWidth="1"/>
    <col min="10750" max="10750" width="15" style="427" customWidth="1"/>
    <col min="10751" max="10751" width="17.7109375" style="427" customWidth="1"/>
    <col min="10752" max="10752" width="31.28515625" style="427" customWidth="1"/>
    <col min="10753" max="10753" width="17" style="427" customWidth="1"/>
    <col min="10754" max="10754" width="16.28515625" style="427" customWidth="1"/>
    <col min="10755" max="10755" width="17.140625" style="427" customWidth="1"/>
    <col min="10756" max="10756" width="16.42578125" style="427" bestFit="1" customWidth="1"/>
    <col min="10757" max="10757" width="13.85546875" style="427" customWidth="1"/>
    <col min="10758" max="10758" width="13.28515625" style="427" customWidth="1"/>
    <col min="10759" max="10759" width="14" style="427" customWidth="1"/>
    <col min="10760" max="10761" width="11.42578125" style="427" customWidth="1"/>
    <col min="10762" max="10762" width="15.28515625" style="427" bestFit="1" customWidth="1"/>
    <col min="10763" max="11003" width="11.5703125" style="427"/>
    <col min="11004" max="11004" width="2.140625" style="427" customWidth="1"/>
    <col min="11005" max="11005" width="35.7109375" style="427" customWidth="1"/>
    <col min="11006" max="11006" width="15" style="427" customWidth="1"/>
    <col min="11007" max="11007" width="17.7109375" style="427" customWidth="1"/>
    <col min="11008" max="11008" width="31.28515625" style="427" customWidth="1"/>
    <col min="11009" max="11009" width="17" style="427" customWidth="1"/>
    <col min="11010" max="11010" width="16.28515625" style="427" customWidth="1"/>
    <col min="11011" max="11011" width="17.140625" style="427" customWidth="1"/>
    <col min="11012" max="11012" width="16.42578125" style="427" bestFit="1" customWidth="1"/>
    <col min="11013" max="11013" width="13.85546875" style="427" customWidth="1"/>
    <col min="11014" max="11014" width="13.28515625" style="427" customWidth="1"/>
    <col min="11015" max="11015" width="14" style="427" customWidth="1"/>
    <col min="11016" max="11017" width="11.42578125" style="427" customWidth="1"/>
    <col min="11018" max="11018" width="15.28515625" style="427" bestFit="1" customWidth="1"/>
    <col min="11019" max="11259" width="11.5703125" style="427"/>
    <col min="11260" max="11260" width="2.140625" style="427" customWidth="1"/>
    <col min="11261" max="11261" width="35.7109375" style="427" customWidth="1"/>
    <col min="11262" max="11262" width="15" style="427" customWidth="1"/>
    <col min="11263" max="11263" width="17.7109375" style="427" customWidth="1"/>
    <col min="11264" max="11264" width="31.28515625" style="427" customWidth="1"/>
    <col min="11265" max="11265" width="17" style="427" customWidth="1"/>
    <col min="11266" max="11266" width="16.28515625" style="427" customWidth="1"/>
    <col min="11267" max="11267" width="17.140625" style="427" customWidth="1"/>
    <col min="11268" max="11268" width="16.42578125" style="427" bestFit="1" customWidth="1"/>
    <col min="11269" max="11269" width="13.85546875" style="427" customWidth="1"/>
    <col min="11270" max="11270" width="13.28515625" style="427" customWidth="1"/>
    <col min="11271" max="11271" width="14" style="427" customWidth="1"/>
    <col min="11272" max="11273" width="11.42578125" style="427" customWidth="1"/>
    <col min="11274" max="11274" width="15.28515625" style="427" bestFit="1" customWidth="1"/>
    <col min="11275" max="11515" width="11.5703125" style="427"/>
    <col min="11516" max="11516" width="2.140625" style="427" customWidth="1"/>
    <col min="11517" max="11517" width="35.7109375" style="427" customWidth="1"/>
    <col min="11518" max="11518" width="15" style="427" customWidth="1"/>
    <col min="11519" max="11519" width="17.7109375" style="427" customWidth="1"/>
    <col min="11520" max="11520" width="31.28515625" style="427" customWidth="1"/>
    <col min="11521" max="11521" width="17" style="427" customWidth="1"/>
    <col min="11522" max="11522" width="16.28515625" style="427" customWidth="1"/>
    <col min="11523" max="11523" width="17.140625" style="427" customWidth="1"/>
    <col min="11524" max="11524" width="16.42578125" style="427" bestFit="1" customWidth="1"/>
    <col min="11525" max="11525" width="13.85546875" style="427" customWidth="1"/>
    <col min="11526" max="11526" width="13.28515625" style="427" customWidth="1"/>
    <col min="11527" max="11527" width="14" style="427" customWidth="1"/>
    <col min="11528" max="11529" width="11.42578125" style="427" customWidth="1"/>
    <col min="11530" max="11530" width="15.28515625" style="427" bestFit="1" customWidth="1"/>
    <col min="11531" max="11771" width="11.5703125" style="427"/>
    <col min="11772" max="11772" width="2.140625" style="427" customWidth="1"/>
    <col min="11773" max="11773" width="35.7109375" style="427" customWidth="1"/>
    <col min="11774" max="11774" width="15" style="427" customWidth="1"/>
    <col min="11775" max="11775" width="17.7109375" style="427" customWidth="1"/>
    <col min="11776" max="11776" width="31.28515625" style="427" customWidth="1"/>
    <col min="11777" max="11777" width="17" style="427" customWidth="1"/>
    <col min="11778" max="11778" width="16.28515625" style="427" customWidth="1"/>
    <col min="11779" max="11779" width="17.140625" style="427" customWidth="1"/>
    <col min="11780" max="11780" width="16.42578125" style="427" bestFit="1" customWidth="1"/>
    <col min="11781" max="11781" width="13.85546875" style="427" customWidth="1"/>
    <col min="11782" max="11782" width="13.28515625" style="427" customWidth="1"/>
    <col min="11783" max="11783" width="14" style="427" customWidth="1"/>
    <col min="11784" max="11785" width="11.42578125" style="427" customWidth="1"/>
    <col min="11786" max="11786" width="15.28515625" style="427" bestFit="1" customWidth="1"/>
    <col min="11787" max="12027" width="11.5703125" style="427"/>
    <col min="12028" max="12028" width="2.140625" style="427" customWidth="1"/>
    <col min="12029" max="12029" width="35.7109375" style="427" customWidth="1"/>
    <col min="12030" max="12030" width="15" style="427" customWidth="1"/>
    <col min="12031" max="12031" width="17.7109375" style="427" customWidth="1"/>
    <col min="12032" max="12032" width="31.28515625" style="427" customWidth="1"/>
    <col min="12033" max="12033" width="17" style="427" customWidth="1"/>
    <col min="12034" max="12034" width="16.28515625" style="427" customWidth="1"/>
    <col min="12035" max="12035" width="17.140625" style="427" customWidth="1"/>
    <col min="12036" max="12036" width="16.42578125" style="427" bestFit="1" customWidth="1"/>
    <col min="12037" max="12037" width="13.85546875" style="427" customWidth="1"/>
    <col min="12038" max="12038" width="13.28515625" style="427" customWidth="1"/>
    <col min="12039" max="12039" width="14" style="427" customWidth="1"/>
    <col min="12040" max="12041" width="11.42578125" style="427" customWidth="1"/>
    <col min="12042" max="12042" width="15.28515625" style="427" bestFit="1" customWidth="1"/>
    <col min="12043" max="12283" width="11.5703125" style="427"/>
    <col min="12284" max="12284" width="2.140625" style="427" customWidth="1"/>
    <col min="12285" max="12285" width="35.7109375" style="427" customWidth="1"/>
    <col min="12286" max="12286" width="15" style="427" customWidth="1"/>
    <col min="12287" max="12287" width="17.7109375" style="427" customWidth="1"/>
    <col min="12288" max="12288" width="31.28515625" style="427" customWidth="1"/>
    <col min="12289" max="12289" width="17" style="427" customWidth="1"/>
    <col min="12290" max="12290" width="16.28515625" style="427" customWidth="1"/>
    <col min="12291" max="12291" width="17.140625" style="427" customWidth="1"/>
    <col min="12292" max="12292" width="16.42578125" style="427" bestFit="1" customWidth="1"/>
    <col min="12293" max="12293" width="13.85546875" style="427" customWidth="1"/>
    <col min="12294" max="12294" width="13.28515625" style="427" customWidth="1"/>
    <col min="12295" max="12295" width="14" style="427" customWidth="1"/>
    <col min="12296" max="12297" width="11.42578125" style="427" customWidth="1"/>
    <col min="12298" max="12298" width="15.28515625" style="427" bestFit="1" customWidth="1"/>
    <col min="12299" max="12539" width="11.5703125" style="427"/>
    <col min="12540" max="12540" width="2.140625" style="427" customWidth="1"/>
    <col min="12541" max="12541" width="35.7109375" style="427" customWidth="1"/>
    <col min="12542" max="12542" width="15" style="427" customWidth="1"/>
    <col min="12543" max="12543" width="17.7109375" style="427" customWidth="1"/>
    <col min="12544" max="12544" width="31.28515625" style="427" customWidth="1"/>
    <col min="12545" max="12545" width="17" style="427" customWidth="1"/>
    <col min="12546" max="12546" width="16.28515625" style="427" customWidth="1"/>
    <col min="12547" max="12547" width="17.140625" style="427" customWidth="1"/>
    <col min="12548" max="12548" width="16.42578125" style="427" bestFit="1" customWidth="1"/>
    <col min="12549" max="12549" width="13.85546875" style="427" customWidth="1"/>
    <col min="12550" max="12550" width="13.28515625" style="427" customWidth="1"/>
    <col min="12551" max="12551" width="14" style="427" customWidth="1"/>
    <col min="12552" max="12553" width="11.42578125" style="427" customWidth="1"/>
    <col min="12554" max="12554" width="15.28515625" style="427" bestFit="1" customWidth="1"/>
    <col min="12555" max="12795" width="11.5703125" style="427"/>
    <col min="12796" max="12796" width="2.140625" style="427" customWidth="1"/>
    <col min="12797" max="12797" width="35.7109375" style="427" customWidth="1"/>
    <col min="12798" max="12798" width="15" style="427" customWidth="1"/>
    <col min="12799" max="12799" width="17.7109375" style="427" customWidth="1"/>
    <col min="12800" max="12800" width="31.28515625" style="427" customWidth="1"/>
    <col min="12801" max="12801" width="17" style="427" customWidth="1"/>
    <col min="12802" max="12802" width="16.28515625" style="427" customWidth="1"/>
    <col min="12803" max="12803" width="17.140625" style="427" customWidth="1"/>
    <col min="12804" max="12804" width="16.42578125" style="427" bestFit="1" customWidth="1"/>
    <col min="12805" max="12805" width="13.85546875" style="427" customWidth="1"/>
    <col min="12806" max="12806" width="13.28515625" style="427" customWidth="1"/>
    <col min="12807" max="12807" width="14" style="427" customWidth="1"/>
    <col min="12808" max="12809" width="11.42578125" style="427" customWidth="1"/>
    <col min="12810" max="12810" width="15.28515625" style="427" bestFit="1" customWidth="1"/>
    <col min="12811" max="13051" width="11.5703125" style="427"/>
    <col min="13052" max="13052" width="2.140625" style="427" customWidth="1"/>
    <col min="13053" max="13053" width="35.7109375" style="427" customWidth="1"/>
    <col min="13054" max="13054" width="15" style="427" customWidth="1"/>
    <col min="13055" max="13055" width="17.7109375" style="427" customWidth="1"/>
    <col min="13056" max="13056" width="31.28515625" style="427" customWidth="1"/>
    <col min="13057" max="13057" width="17" style="427" customWidth="1"/>
    <col min="13058" max="13058" width="16.28515625" style="427" customWidth="1"/>
    <col min="13059" max="13059" width="17.140625" style="427" customWidth="1"/>
    <col min="13060" max="13060" width="16.42578125" style="427" bestFit="1" customWidth="1"/>
    <col min="13061" max="13061" width="13.85546875" style="427" customWidth="1"/>
    <col min="13062" max="13062" width="13.28515625" style="427" customWidth="1"/>
    <col min="13063" max="13063" width="14" style="427" customWidth="1"/>
    <col min="13064" max="13065" width="11.42578125" style="427" customWidth="1"/>
    <col min="13066" max="13066" width="15.28515625" style="427" bestFit="1" customWidth="1"/>
    <col min="13067" max="13307" width="11.5703125" style="427"/>
    <col min="13308" max="13308" width="2.140625" style="427" customWidth="1"/>
    <col min="13309" max="13309" width="35.7109375" style="427" customWidth="1"/>
    <col min="13310" max="13310" width="15" style="427" customWidth="1"/>
    <col min="13311" max="13311" width="17.7109375" style="427" customWidth="1"/>
    <col min="13312" max="13312" width="31.28515625" style="427" customWidth="1"/>
    <col min="13313" max="13313" width="17" style="427" customWidth="1"/>
    <col min="13314" max="13314" width="16.28515625" style="427" customWidth="1"/>
    <col min="13315" max="13315" width="17.140625" style="427" customWidth="1"/>
    <col min="13316" max="13316" width="16.42578125" style="427" bestFit="1" customWidth="1"/>
    <col min="13317" max="13317" width="13.85546875" style="427" customWidth="1"/>
    <col min="13318" max="13318" width="13.28515625" style="427" customWidth="1"/>
    <col min="13319" max="13319" width="14" style="427" customWidth="1"/>
    <col min="13320" max="13321" width="11.42578125" style="427" customWidth="1"/>
    <col min="13322" max="13322" width="15.28515625" style="427" bestFit="1" customWidth="1"/>
    <col min="13323" max="13563" width="11.5703125" style="427"/>
    <col min="13564" max="13564" width="2.140625" style="427" customWidth="1"/>
    <col min="13565" max="13565" width="35.7109375" style="427" customWidth="1"/>
    <col min="13566" max="13566" width="15" style="427" customWidth="1"/>
    <col min="13567" max="13567" width="17.7109375" style="427" customWidth="1"/>
    <col min="13568" max="13568" width="31.28515625" style="427" customWidth="1"/>
    <col min="13569" max="13569" width="17" style="427" customWidth="1"/>
    <col min="13570" max="13570" width="16.28515625" style="427" customWidth="1"/>
    <col min="13571" max="13571" width="17.140625" style="427" customWidth="1"/>
    <col min="13572" max="13572" width="16.42578125" style="427" bestFit="1" customWidth="1"/>
    <col min="13573" max="13573" width="13.85546875" style="427" customWidth="1"/>
    <col min="13574" max="13574" width="13.28515625" style="427" customWidth="1"/>
    <col min="13575" max="13575" width="14" style="427" customWidth="1"/>
    <col min="13576" max="13577" width="11.42578125" style="427" customWidth="1"/>
    <col min="13578" max="13578" width="15.28515625" style="427" bestFit="1" customWidth="1"/>
    <col min="13579" max="13819" width="11.5703125" style="427"/>
    <col min="13820" max="13820" width="2.140625" style="427" customWidth="1"/>
    <col min="13821" max="13821" width="35.7109375" style="427" customWidth="1"/>
    <col min="13822" max="13822" width="15" style="427" customWidth="1"/>
    <col min="13823" max="13823" width="17.7109375" style="427" customWidth="1"/>
    <col min="13824" max="13824" width="31.28515625" style="427" customWidth="1"/>
    <col min="13825" max="13825" width="17" style="427" customWidth="1"/>
    <col min="13826" max="13826" width="16.28515625" style="427" customWidth="1"/>
    <col min="13827" max="13827" width="17.140625" style="427" customWidth="1"/>
    <col min="13828" max="13828" width="16.42578125" style="427" bestFit="1" customWidth="1"/>
    <col min="13829" max="13829" width="13.85546875" style="427" customWidth="1"/>
    <col min="13830" max="13830" width="13.28515625" style="427" customWidth="1"/>
    <col min="13831" max="13831" width="14" style="427" customWidth="1"/>
    <col min="13832" max="13833" width="11.42578125" style="427" customWidth="1"/>
    <col min="13834" max="13834" width="15.28515625" style="427" bestFit="1" customWidth="1"/>
    <col min="13835" max="14075" width="11.5703125" style="427"/>
    <col min="14076" max="14076" width="2.140625" style="427" customWidth="1"/>
    <col min="14077" max="14077" width="35.7109375" style="427" customWidth="1"/>
    <col min="14078" max="14078" width="15" style="427" customWidth="1"/>
    <col min="14079" max="14079" width="17.7109375" style="427" customWidth="1"/>
    <col min="14080" max="14080" width="31.28515625" style="427" customWidth="1"/>
    <col min="14081" max="14081" width="17" style="427" customWidth="1"/>
    <col min="14082" max="14082" width="16.28515625" style="427" customWidth="1"/>
    <col min="14083" max="14083" width="17.140625" style="427" customWidth="1"/>
    <col min="14084" max="14084" width="16.42578125" style="427" bestFit="1" customWidth="1"/>
    <col min="14085" max="14085" width="13.85546875" style="427" customWidth="1"/>
    <col min="14086" max="14086" width="13.28515625" style="427" customWidth="1"/>
    <col min="14087" max="14087" width="14" style="427" customWidth="1"/>
    <col min="14088" max="14089" width="11.42578125" style="427" customWidth="1"/>
    <col min="14090" max="14090" width="15.28515625" style="427" bestFit="1" customWidth="1"/>
    <col min="14091" max="14331" width="11.5703125" style="427"/>
    <col min="14332" max="14332" width="2.140625" style="427" customWidth="1"/>
    <col min="14333" max="14333" width="35.7109375" style="427" customWidth="1"/>
    <col min="14334" max="14334" width="15" style="427" customWidth="1"/>
    <col min="14335" max="14335" width="17.7109375" style="427" customWidth="1"/>
    <col min="14336" max="14336" width="31.28515625" style="427" customWidth="1"/>
    <col min="14337" max="14337" width="17" style="427" customWidth="1"/>
    <col min="14338" max="14338" width="16.28515625" style="427" customWidth="1"/>
    <col min="14339" max="14339" width="17.140625" style="427" customWidth="1"/>
    <col min="14340" max="14340" width="16.42578125" style="427" bestFit="1" customWidth="1"/>
    <col min="14341" max="14341" width="13.85546875" style="427" customWidth="1"/>
    <col min="14342" max="14342" width="13.28515625" style="427" customWidth="1"/>
    <col min="14343" max="14343" width="14" style="427" customWidth="1"/>
    <col min="14344" max="14345" width="11.42578125" style="427" customWidth="1"/>
    <col min="14346" max="14346" width="15.28515625" style="427" bestFit="1" customWidth="1"/>
    <col min="14347" max="14587" width="11.5703125" style="427"/>
    <col min="14588" max="14588" width="2.140625" style="427" customWidth="1"/>
    <col min="14589" max="14589" width="35.7109375" style="427" customWidth="1"/>
    <col min="14590" max="14590" width="15" style="427" customWidth="1"/>
    <col min="14591" max="14591" width="17.7109375" style="427" customWidth="1"/>
    <col min="14592" max="14592" width="31.28515625" style="427" customWidth="1"/>
    <col min="14593" max="14593" width="17" style="427" customWidth="1"/>
    <col min="14594" max="14594" width="16.28515625" style="427" customWidth="1"/>
    <col min="14595" max="14595" width="17.140625" style="427" customWidth="1"/>
    <col min="14596" max="14596" width="16.42578125" style="427" bestFit="1" customWidth="1"/>
    <col min="14597" max="14597" width="13.85546875" style="427" customWidth="1"/>
    <col min="14598" max="14598" width="13.28515625" style="427" customWidth="1"/>
    <col min="14599" max="14599" width="14" style="427" customWidth="1"/>
    <col min="14600" max="14601" width="11.42578125" style="427" customWidth="1"/>
    <col min="14602" max="14602" width="15.28515625" style="427" bestFit="1" customWidth="1"/>
    <col min="14603" max="14843" width="11.5703125" style="427"/>
    <col min="14844" max="14844" width="2.140625" style="427" customWidth="1"/>
    <col min="14845" max="14845" width="35.7109375" style="427" customWidth="1"/>
    <col min="14846" max="14846" width="15" style="427" customWidth="1"/>
    <col min="14847" max="14847" width="17.7109375" style="427" customWidth="1"/>
    <col min="14848" max="14848" width="31.28515625" style="427" customWidth="1"/>
    <col min="14849" max="14849" width="17" style="427" customWidth="1"/>
    <col min="14850" max="14850" width="16.28515625" style="427" customWidth="1"/>
    <col min="14851" max="14851" width="17.140625" style="427" customWidth="1"/>
    <col min="14852" max="14852" width="16.42578125" style="427" bestFit="1" customWidth="1"/>
    <col min="14853" max="14853" width="13.85546875" style="427" customWidth="1"/>
    <col min="14854" max="14854" width="13.28515625" style="427" customWidth="1"/>
    <col min="14855" max="14855" width="14" style="427" customWidth="1"/>
    <col min="14856" max="14857" width="11.42578125" style="427" customWidth="1"/>
    <col min="14858" max="14858" width="15.28515625" style="427" bestFit="1" customWidth="1"/>
    <col min="14859" max="15099" width="11.5703125" style="427"/>
    <col min="15100" max="15100" width="2.140625" style="427" customWidth="1"/>
    <col min="15101" max="15101" width="35.7109375" style="427" customWidth="1"/>
    <col min="15102" max="15102" width="15" style="427" customWidth="1"/>
    <col min="15103" max="15103" width="17.7109375" style="427" customWidth="1"/>
    <col min="15104" max="15104" width="31.28515625" style="427" customWidth="1"/>
    <col min="15105" max="15105" width="17" style="427" customWidth="1"/>
    <col min="15106" max="15106" width="16.28515625" style="427" customWidth="1"/>
    <col min="15107" max="15107" width="17.140625" style="427" customWidth="1"/>
    <col min="15108" max="15108" width="16.42578125" style="427" bestFit="1" customWidth="1"/>
    <col min="15109" max="15109" width="13.85546875" style="427" customWidth="1"/>
    <col min="15110" max="15110" width="13.28515625" style="427" customWidth="1"/>
    <col min="15111" max="15111" width="14" style="427" customWidth="1"/>
    <col min="15112" max="15113" width="11.42578125" style="427" customWidth="1"/>
    <col min="15114" max="15114" width="15.28515625" style="427" bestFit="1" customWidth="1"/>
    <col min="15115" max="15355" width="11.5703125" style="427"/>
    <col min="15356" max="15356" width="2.140625" style="427" customWidth="1"/>
    <col min="15357" max="15357" width="35.7109375" style="427" customWidth="1"/>
    <col min="15358" max="15358" width="15" style="427" customWidth="1"/>
    <col min="15359" max="15359" width="17.7109375" style="427" customWidth="1"/>
    <col min="15360" max="15360" width="31.28515625" style="427" customWidth="1"/>
    <col min="15361" max="15361" width="17" style="427" customWidth="1"/>
    <col min="15362" max="15362" width="16.28515625" style="427" customWidth="1"/>
    <col min="15363" max="15363" width="17.140625" style="427" customWidth="1"/>
    <col min="15364" max="15364" width="16.42578125" style="427" bestFit="1" customWidth="1"/>
    <col min="15365" max="15365" width="13.85546875" style="427" customWidth="1"/>
    <col min="15366" max="15366" width="13.28515625" style="427" customWidth="1"/>
    <col min="15367" max="15367" width="14" style="427" customWidth="1"/>
    <col min="15368" max="15369" width="11.42578125" style="427" customWidth="1"/>
    <col min="15370" max="15370" width="15.28515625" style="427" bestFit="1" customWidth="1"/>
    <col min="15371" max="15611" width="11.5703125" style="427"/>
    <col min="15612" max="15612" width="2.140625" style="427" customWidth="1"/>
    <col min="15613" max="15613" width="35.7109375" style="427" customWidth="1"/>
    <col min="15614" max="15614" width="15" style="427" customWidth="1"/>
    <col min="15615" max="15615" width="17.7109375" style="427" customWidth="1"/>
    <col min="15616" max="15616" width="31.28515625" style="427" customWidth="1"/>
    <col min="15617" max="15617" width="17" style="427" customWidth="1"/>
    <col min="15618" max="15618" width="16.28515625" style="427" customWidth="1"/>
    <col min="15619" max="15619" width="17.140625" style="427" customWidth="1"/>
    <col min="15620" max="15620" width="16.42578125" style="427" bestFit="1" customWidth="1"/>
    <col min="15621" max="15621" width="13.85546875" style="427" customWidth="1"/>
    <col min="15622" max="15622" width="13.28515625" style="427" customWidth="1"/>
    <col min="15623" max="15623" width="14" style="427" customWidth="1"/>
    <col min="15624" max="15625" width="11.42578125" style="427" customWidth="1"/>
    <col min="15626" max="15626" width="15.28515625" style="427" bestFit="1" customWidth="1"/>
    <col min="15627" max="15867" width="11.5703125" style="427"/>
    <col min="15868" max="15868" width="2.140625" style="427" customWidth="1"/>
    <col min="15869" max="15869" width="35.7109375" style="427" customWidth="1"/>
    <col min="15870" max="15870" width="15" style="427" customWidth="1"/>
    <col min="15871" max="15871" width="17.7109375" style="427" customWidth="1"/>
    <col min="15872" max="15872" width="31.28515625" style="427" customWidth="1"/>
    <col min="15873" max="15873" width="17" style="427" customWidth="1"/>
    <col min="15874" max="15874" width="16.28515625" style="427" customWidth="1"/>
    <col min="15875" max="15875" width="17.140625" style="427" customWidth="1"/>
    <col min="15876" max="15876" width="16.42578125" style="427" bestFit="1" customWidth="1"/>
    <col min="15877" max="15877" width="13.85546875" style="427" customWidth="1"/>
    <col min="15878" max="15878" width="13.28515625" style="427" customWidth="1"/>
    <col min="15879" max="15879" width="14" style="427" customWidth="1"/>
    <col min="15880" max="15881" width="11.42578125" style="427" customWidth="1"/>
    <col min="15882" max="15882" width="15.28515625" style="427" bestFit="1" customWidth="1"/>
    <col min="15883" max="16123" width="11.5703125" style="427"/>
    <col min="16124" max="16124" width="2.140625" style="427" customWidth="1"/>
    <col min="16125" max="16125" width="35.7109375" style="427" customWidth="1"/>
    <col min="16126" max="16126" width="15" style="427" customWidth="1"/>
    <col min="16127" max="16127" width="17.7109375" style="427" customWidth="1"/>
    <col min="16128" max="16128" width="31.28515625" style="427" customWidth="1"/>
    <col min="16129" max="16129" width="17" style="427" customWidth="1"/>
    <col min="16130" max="16130" width="16.28515625" style="427" customWidth="1"/>
    <col min="16131" max="16131" width="17.140625" style="427" customWidth="1"/>
    <col min="16132" max="16132" width="16.42578125" style="427" bestFit="1" customWidth="1"/>
    <col min="16133" max="16133" width="13.85546875" style="427" customWidth="1"/>
    <col min="16134" max="16134" width="13.28515625" style="427" customWidth="1"/>
    <col min="16135" max="16135" width="14" style="427" customWidth="1"/>
    <col min="16136" max="16137" width="11.42578125" style="427" customWidth="1"/>
    <col min="16138" max="16138" width="15.28515625" style="427" bestFit="1" customWidth="1"/>
    <col min="16139" max="16384" width="11.5703125" style="427"/>
  </cols>
  <sheetData>
    <row r="1" spans="2:8" hidden="1" x14ac:dyDescent="0.2"/>
    <row r="5" spans="2:8" ht="15" x14ac:dyDescent="0.25">
      <c r="B5" s="867" t="s">
        <v>229</v>
      </c>
      <c r="C5" s="867"/>
    </row>
    <row r="6" spans="2:8" ht="15.75" customHeight="1" thickBot="1" x14ac:dyDescent="0.25"/>
    <row r="7" spans="2:8" ht="16.5" thickBot="1" x14ac:dyDescent="0.3">
      <c r="B7" s="868" t="s">
        <v>230</v>
      </c>
      <c r="C7" s="869"/>
      <c r="D7" s="869"/>
      <c r="E7" s="869"/>
      <c r="F7" s="869"/>
      <c r="G7" s="869"/>
      <c r="H7" s="870"/>
    </row>
    <row r="8" spans="2:8" ht="39" customHeight="1" thickBot="1" x14ac:dyDescent="0.25">
      <c r="B8" s="429" t="s">
        <v>231</v>
      </c>
      <c r="C8" s="430" t="s">
        <v>232</v>
      </c>
      <c r="D8" s="431" t="s">
        <v>233</v>
      </c>
      <c r="E8" s="431" t="s">
        <v>234</v>
      </c>
      <c r="F8" s="431" t="s">
        <v>235</v>
      </c>
      <c r="G8" s="431" t="s">
        <v>236</v>
      </c>
      <c r="H8" s="432" t="s">
        <v>237</v>
      </c>
    </row>
    <row r="9" spans="2:8" ht="12.75" customHeight="1" thickBot="1" x14ac:dyDescent="0.25">
      <c r="B9" s="433" t="s">
        <v>2</v>
      </c>
      <c r="C9" s="434"/>
      <c r="D9" s="435"/>
      <c r="E9" s="435"/>
      <c r="F9" s="435"/>
      <c r="G9" s="435"/>
      <c r="H9" s="436"/>
    </row>
    <row r="10" spans="2:8" ht="13.5" thickBot="1" x14ac:dyDescent="0.25">
      <c r="B10" s="437" t="s">
        <v>238</v>
      </c>
      <c r="C10" s="438"/>
      <c r="D10" s="439"/>
      <c r="E10" s="439"/>
      <c r="F10" s="439"/>
      <c r="G10" s="439"/>
      <c r="H10" s="440"/>
    </row>
    <row r="11" spans="2:8" ht="12.75" customHeight="1" x14ac:dyDescent="0.2">
      <c r="B11" s="441" t="s">
        <v>239</v>
      </c>
      <c r="C11" s="442"/>
      <c r="D11" s="443"/>
      <c r="E11" s="435"/>
      <c r="F11" s="443"/>
      <c r="G11" s="435"/>
      <c r="H11" s="444"/>
    </row>
    <row r="12" spans="2:8" ht="13.5" thickBot="1" x14ac:dyDescent="0.25">
      <c r="B12" s="445" t="s">
        <v>240</v>
      </c>
      <c r="C12" s="446" t="s">
        <v>241</v>
      </c>
      <c r="D12" s="28">
        <v>0</v>
      </c>
      <c r="E12" s="447">
        <v>6837.9</v>
      </c>
      <c r="F12" s="448">
        <v>0</v>
      </c>
      <c r="G12" s="447">
        <v>6870.81</v>
      </c>
      <c r="H12" s="449">
        <v>0</v>
      </c>
    </row>
    <row r="13" spans="2:8" ht="12.75" customHeight="1" x14ac:dyDescent="0.2">
      <c r="B13" s="441" t="s">
        <v>13</v>
      </c>
      <c r="C13" s="442"/>
      <c r="D13" s="443"/>
      <c r="E13" s="435"/>
      <c r="F13" s="443"/>
      <c r="G13" s="435"/>
      <c r="H13" s="450"/>
    </row>
    <row r="14" spans="2:8" ht="12.75" customHeight="1" x14ac:dyDescent="0.2">
      <c r="B14" s="451" t="s">
        <v>663</v>
      </c>
      <c r="C14" s="452" t="s">
        <v>241</v>
      </c>
      <c r="D14" s="453">
        <v>548.21</v>
      </c>
      <c r="E14" s="454">
        <v>6837.9</v>
      </c>
      <c r="F14" s="455">
        <v>3748605.159</v>
      </c>
      <c r="G14" s="454">
        <v>6870.81</v>
      </c>
      <c r="H14" s="450">
        <v>18228602</v>
      </c>
    </row>
    <row r="15" spans="2:8" x14ac:dyDescent="0.2">
      <c r="B15" s="451" t="s">
        <v>664</v>
      </c>
      <c r="C15" s="452" t="s">
        <v>241</v>
      </c>
      <c r="D15" s="453">
        <v>328.01</v>
      </c>
      <c r="E15" s="454">
        <v>6837.9</v>
      </c>
      <c r="F15" s="455">
        <v>2242899.5789999999</v>
      </c>
      <c r="G15" s="454">
        <v>6870.81</v>
      </c>
      <c r="H15" s="450">
        <v>12076067</v>
      </c>
    </row>
    <row r="16" spans="2:8" x14ac:dyDescent="0.2">
      <c r="B16" s="451" t="s">
        <v>691</v>
      </c>
      <c r="C16" s="452" t="s">
        <v>241</v>
      </c>
      <c r="D16" s="453">
        <v>111</v>
      </c>
      <c r="E16" s="454">
        <v>6837.9</v>
      </c>
      <c r="F16" s="455">
        <v>759006.89999999991</v>
      </c>
      <c r="G16" s="454">
        <v>6870.81</v>
      </c>
      <c r="H16" s="450">
        <v>38322218</v>
      </c>
    </row>
    <row r="17" spans="2:8" x14ac:dyDescent="0.2">
      <c r="B17" s="451" t="s">
        <v>665</v>
      </c>
      <c r="C17" s="452" t="s">
        <v>241</v>
      </c>
      <c r="D17" s="453">
        <v>5678.06</v>
      </c>
      <c r="E17" s="454">
        <v>6837.9</v>
      </c>
      <c r="F17" s="455">
        <v>38826006.473999999</v>
      </c>
      <c r="G17" s="454">
        <v>6870.81</v>
      </c>
      <c r="H17" s="450">
        <v>5222365</v>
      </c>
    </row>
    <row r="18" spans="2:8" x14ac:dyDescent="0.2">
      <c r="B18" s="451" t="s">
        <v>666</v>
      </c>
      <c r="C18" s="452" t="s">
        <v>241</v>
      </c>
      <c r="D18" s="453">
        <v>64.16</v>
      </c>
      <c r="E18" s="454">
        <v>6837.9</v>
      </c>
      <c r="F18" s="455">
        <v>438719.66399999993</v>
      </c>
      <c r="G18" s="454">
        <v>6870.81</v>
      </c>
      <c r="H18" s="450">
        <v>29568737</v>
      </c>
    </row>
    <row r="19" spans="2:8" x14ac:dyDescent="0.2">
      <c r="B19" s="451" t="s">
        <v>667</v>
      </c>
      <c r="C19" s="452" t="s">
        <v>241</v>
      </c>
      <c r="D19" s="453">
        <v>686.62</v>
      </c>
      <c r="E19" s="454">
        <v>6837.9</v>
      </c>
      <c r="F19" s="455">
        <v>4695038.898</v>
      </c>
      <c r="G19" s="454">
        <v>6870.81</v>
      </c>
      <c r="H19" s="450">
        <v>5221609</v>
      </c>
    </row>
    <row r="20" spans="2:8" x14ac:dyDescent="0.2">
      <c r="B20" s="451" t="s">
        <v>668</v>
      </c>
      <c r="C20" s="452" t="s">
        <v>241</v>
      </c>
      <c r="D20" s="453">
        <v>579.62</v>
      </c>
      <c r="E20" s="454">
        <v>6837.9</v>
      </c>
      <c r="F20" s="455">
        <v>3963383.5979999998</v>
      </c>
      <c r="G20" s="454">
        <v>6870.81</v>
      </c>
      <c r="H20" s="450">
        <v>17534238</v>
      </c>
    </row>
    <row r="21" spans="2:8" x14ac:dyDescent="0.2">
      <c r="B21" s="451" t="s">
        <v>669</v>
      </c>
      <c r="C21" s="452" t="s">
        <v>241</v>
      </c>
      <c r="D21" s="453">
        <v>0.16</v>
      </c>
      <c r="E21" s="454">
        <v>6837.9</v>
      </c>
      <c r="F21" s="455">
        <v>1094.0639999999999</v>
      </c>
      <c r="G21" s="454">
        <v>6870.81</v>
      </c>
      <c r="H21" s="450">
        <v>1099</v>
      </c>
    </row>
    <row r="22" spans="2:8" x14ac:dyDescent="0.2">
      <c r="B22" s="451" t="s">
        <v>608</v>
      </c>
      <c r="C22" s="452" t="s">
        <v>241</v>
      </c>
      <c r="D22" s="453">
        <v>154485.97</v>
      </c>
      <c r="E22" s="454">
        <v>6837.9</v>
      </c>
      <c r="F22" s="455">
        <v>1056359615.2629999</v>
      </c>
      <c r="G22" s="454">
        <v>6870.81</v>
      </c>
      <c r="H22" s="450">
        <v>1508171447</v>
      </c>
    </row>
    <row r="23" spans="2:8" x14ac:dyDescent="0.2">
      <c r="B23" s="451" t="s">
        <v>242</v>
      </c>
      <c r="C23" s="452" t="s">
        <v>241</v>
      </c>
      <c r="D23" s="453">
        <v>52.27</v>
      </c>
      <c r="E23" s="454">
        <v>6837.9</v>
      </c>
      <c r="F23" s="455">
        <v>357417.033</v>
      </c>
      <c r="G23" s="454">
        <v>6870.81</v>
      </c>
      <c r="H23" s="450">
        <v>359137</v>
      </c>
    </row>
    <row r="24" spans="2:8" x14ac:dyDescent="0.2">
      <c r="B24" s="451" t="s">
        <v>242</v>
      </c>
      <c r="C24" s="452" t="s">
        <v>241</v>
      </c>
      <c r="D24" s="453">
        <v>4464.1099999999997</v>
      </c>
      <c r="E24" s="456">
        <v>6837.9</v>
      </c>
      <c r="F24" s="455">
        <v>30525137.768999998</v>
      </c>
      <c r="G24" s="454">
        <v>6870.81</v>
      </c>
      <c r="H24" s="450">
        <v>30672052</v>
      </c>
    </row>
    <row r="25" spans="2:8" x14ac:dyDescent="0.2">
      <c r="B25" s="451" t="s">
        <v>670</v>
      </c>
      <c r="C25" s="452" t="s">
        <v>241</v>
      </c>
      <c r="D25" s="453">
        <v>50.41</v>
      </c>
      <c r="E25" s="454">
        <v>6837.9</v>
      </c>
      <c r="F25" s="455">
        <v>344698.53899999993</v>
      </c>
      <c r="G25" s="454">
        <v>6870.81</v>
      </c>
      <c r="H25" s="450">
        <v>28279155</v>
      </c>
    </row>
    <row r="26" spans="2:8" x14ac:dyDescent="0.2">
      <c r="B26" s="451" t="s">
        <v>243</v>
      </c>
      <c r="C26" s="452" t="s">
        <v>241</v>
      </c>
      <c r="D26" s="453">
        <v>4841.54</v>
      </c>
      <c r="E26" s="454">
        <v>6837.9</v>
      </c>
      <c r="F26" s="455">
        <v>33105966.365999997</v>
      </c>
      <c r="G26" s="454">
        <v>6870.81</v>
      </c>
      <c r="H26" s="450">
        <v>425441</v>
      </c>
    </row>
    <row r="27" spans="2:8" x14ac:dyDescent="0.2">
      <c r="B27" s="451" t="s">
        <v>244</v>
      </c>
      <c r="C27" s="452" t="s">
        <v>241</v>
      </c>
      <c r="D27" s="453">
        <v>420.32</v>
      </c>
      <c r="E27" s="454">
        <v>6837.9</v>
      </c>
      <c r="F27" s="455">
        <v>2874106.128</v>
      </c>
      <c r="G27" s="454">
        <v>6870.81</v>
      </c>
      <c r="H27" s="450">
        <v>6960611</v>
      </c>
    </row>
    <row r="28" spans="2:8" x14ac:dyDescent="0.2">
      <c r="B28" s="451" t="s">
        <v>245</v>
      </c>
      <c r="C28" s="452" t="s">
        <v>241</v>
      </c>
      <c r="D28" s="453">
        <v>998.74</v>
      </c>
      <c r="E28" s="454">
        <v>6837.9</v>
      </c>
      <c r="F28" s="455">
        <v>6829284.2459999993</v>
      </c>
      <c r="G28" s="454">
        <v>6870.81</v>
      </c>
      <c r="H28" s="450">
        <v>99901440</v>
      </c>
    </row>
    <row r="29" spans="2:8" ht="13.5" thickBot="1" x14ac:dyDescent="0.25">
      <c r="B29" s="451" t="s">
        <v>671</v>
      </c>
      <c r="C29" s="452" t="s">
        <v>241</v>
      </c>
      <c r="D29" s="453">
        <v>500</v>
      </c>
      <c r="E29" s="454">
        <v>6837.9</v>
      </c>
      <c r="F29" s="455">
        <v>3418950</v>
      </c>
      <c r="G29" s="454">
        <v>6870.81</v>
      </c>
      <c r="H29" s="450">
        <v>1717703</v>
      </c>
    </row>
    <row r="30" spans="2:8" x14ac:dyDescent="0.2">
      <c r="B30" s="441" t="s">
        <v>246</v>
      </c>
      <c r="C30" s="457"/>
      <c r="D30" s="458"/>
      <c r="E30" s="459"/>
      <c r="F30" s="460"/>
      <c r="G30" s="461"/>
      <c r="H30" s="462"/>
    </row>
    <row r="31" spans="2:8" x14ac:dyDescent="0.2">
      <c r="B31" s="451" t="s">
        <v>680</v>
      </c>
      <c r="C31" s="452" t="s">
        <v>241</v>
      </c>
      <c r="D31" s="453">
        <v>318624.24</v>
      </c>
      <c r="E31" s="454">
        <v>6837.9</v>
      </c>
      <c r="F31" s="455">
        <v>2178720690.6959996</v>
      </c>
      <c r="G31" s="454">
        <v>6870.81</v>
      </c>
      <c r="H31" s="450">
        <v>2500968794</v>
      </c>
    </row>
    <row r="32" spans="2:8" x14ac:dyDescent="0.2">
      <c r="B32" s="451" t="s">
        <v>681</v>
      </c>
      <c r="C32" s="452" t="s">
        <v>241</v>
      </c>
      <c r="D32" s="453">
        <v>500000</v>
      </c>
      <c r="E32" s="454">
        <v>6837.9</v>
      </c>
      <c r="F32" s="455">
        <v>3418950000</v>
      </c>
      <c r="G32" s="454">
        <v>6870.81</v>
      </c>
      <c r="H32" s="450">
        <v>84619316</v>
      </c>
    </row>
    <row r="33" spans="2:8" x14ac:dyDescent="0.2">
      <c r="B33" s="451" t="s">
        <v>682</v>
      </c>
      <c r="C33" s="452" t="s">
        <v>241</v>
      </c>
      <c r="D33" s="453">
        <v>2396.71</v>
      </c>
      <c r="E33" s="454">
        <v>6837.9</v>
      </c>
      <c r="F33" s="455">
        <v>16388463.308999998</v>
      </c>
      <c r="G33" s="454">
        <v>6870.81</v>
      </c>
      <c r="H33" s="450">
        <v>16467339</v>
      </c>
    </row>
    <row r="34" spans="2:8" x14ac:dyDescent="0.2">
      <c r="B34" s="451" t="s">
        <v>683</v>
      </c>
      <c r="C34" s="452" t="s">
        <v>241</v>
      </c>
      <c r="D34" s="453">
        <v>0</v>
      </c>
      <c r="E34" s="454">
        <v>6837.9</v>
      </c>
      <c r="F34" s="455">
        <v>0</v>
      </c>
      <c r="G34" s="454">
        <v>6870.81</v>
      </c>
      <c r="H34" s="450">
        <v>5727043711</v>
      </c>
    </row>
    <row r="35" spans="2:8" ht="13.5" thickBot="1" x14ac:dyDescent="0.25">
      <c r="B35" s="451" t="s">
        <v>684</v>
      </c>
      <c r="C35" s="452" t="s">
        <v>241</v>
      </c>
      <c r="D35" s="453">
        <v>1477833.34</v>
      </c>
      <c r="E35" s="454">
        <v>6837.9</v>
      </c>
      <c r="F35" s="455">
        <v>10105276595.586</v>
      </c>
      <c r="G35" s="454">
        <v>6870.81</v>
      </c>
      <c r="H35" s="450">
        <v>0</v>
      </c>
    </row>
    <row r="36" spans="2:8" x14ac:dyDescent="0.2">
      <c r="B36" s="441" t="s">
        <v>247</v>
      </c>
      <c r="C36" s="457"/>
      <c r="D36" s="458"/>
      <c r="E36" s="459"/>
      <c r="F36" s="460"/>
      <c r="G36" s="461"/>
      <c r="H36" s="462"/>
    </row>
    <row r="37" spans="2:8" x14ac:dyDescent="0.2">
      <c r="B37" s="451" t="s">
        <v>248</v>
      </c>
      <c r="C37" s="464" t="s">
        <v>241</v>
      </c>
      <c r="D37" s="453">
        <v>108935.16</v>
      </c>
      <c r="E37" s="454">
        <v>6837.9</v>
      </c>
      <c r="F37" s="455">
        <v>772239332</v>
      </c>
      <c r="G37" s="454">
        <v>6870.81</v>
      </c>
      <c r="H37" s="450">
        <v>231289536</v>
      </c>
    </row>
    <row r="38" spans="2:8" x14ac:dyDescent="0.2">
      <c r="B38" s="451" t="s">
        <v>249</v>
      </c>
      <c r="C38" s="464" t="s">
        <v>241</v>
      </c>
      <c r="D38" s="453">
        <v>0</v>
      </c>
      <c r="E38" s="454">
        <v>6837.9</v>
      </c>
      <c r="F38" s="455">
        <v>0</v>
      </c>
      <c r="G38" s="454">
        <v>6870.81</v>
      </c>
      <c r="H38" s="450">
        <v>0</v>
      </c>
    </row>
    <row r="39" spans="2:8" x14ac:dyDescent="0.2">
      <c r="B39" s="451" t="s">
        <v>685</v>
      </c>
      <c r="C39" s="464" t="s">
        <v>241</v>
      </c>
      <c r="D39" s="453">
        <v>547050.29</v>
      </c>
      <c r="E39" s="454">
        <v>6837.9</v>
      </c>
      <c r="F39" s="455">
        <v>3740675177.9910002</v>
      </c>
      <c r="G39" s="454">
        <v>6870.81</v>
      </c>
      <c r="H39" s="450">
        <v>3626271086</v>
      </c>
    </row>
    <row r="40" spans="2:8" x14ac:dyDescent="0.2">
      <c r="B40" s="451" t="s">
        <v>672</v>
      </c>
      <c r="C40" s="464" t="s">
        <v>241</v>
      </c>
      <c r="D40" s="453">
        <v>0</v>
      </c>
      <c r="E40" s="454">
        <v>6837.9</v>
      </c>
      <c r="F40" s="455">
        <v>0</v>
      </c>
      <c r="G40" s="454">
        <v>6870.81</v>
      </c>
      <c r="H40" s="450">
        <v>530030636</v>
      </c>
    </row>
    <row r="41" spans="2:8" x14ac:dyDescent="0.2">
      <c r="B41" s="465" t="s">
        <v>686</v>
      </c>
      <c r="C41" s="464"/>
      <c r="D41" s="453"/>
      <c r="E41" s="454"/>
      <c r="F41" s="455"/>
      <c r="G41" s="454"/>
      <c r="H41" s="450"/>
    </row>
    <row r="42" spans="2:8" x14ac:dyDescent="0.2">
      <c r="B42" s="451" t="s">
        <v>250</v>
      </c>
      <c r="C42" s="464" t="s">
        <v>241</v>
      </c>
      <c r="D42" s="453">
        <v>611.51</v>
      </c>
      <c r="E42" s="454">
        <v>6837.9</v>
      </c>
      <c r="F42" s="455">
        <v>4181444.2289999998</v>
      </c>
      <c r="G42" s="454">
        <v>6870.81</v>
      </c>
      <c r="H42" s="450">
        <v>24245716</v>
      </c>
    </row>
    <row r="43" spans="2:8" x14ac:dyDescent="0.2">
      <c r="B43" s="451" t="s">
        <v>589</v>
      </c>
      <c r="C43" s="464" t="s">
        <v>241</v>
      </c>
      <c r="D43" s="453">
        <v>6893.7</v>
      </c>
      <c r="E43" s="454">
        <v>6837.9</v>
      </c>
      <c r="F43" s="455">
        <v>47714882</v>
      </c>
      <c r="G43" s="454">
        <v>6870.81</v>
      </c>
      <c r="H43" s="450">
        <v>93958327</v>
      </c>
    </row>
    <row r="44" spans="2:8" ht="13.5" thickBot="1" x14ac:dyDescent="0.25">
      <c r="B44" s="451" t="s">
        <v>687</v>
      </c>
      <c r="C44" s="464" t="s">
        <v>241</v>
      </c>
      <c r="D44" s="453">
        <v>39639.99</v>
      </c>
      <c r="E44" s="454">
        <v>6837.9</v>
      </c>
      <c r="F44" s="455">
        <v>345843341</v>
      </c>
      <c r="G44" s="466">
        <v>6870.81</v>
      </c>
      <c r="H44" s="467">
        <v>607626267</v>
      </c>
    </row>
    <row r="45" spans="2:8" ht="13.5" thickBot="1" x14ac:dyDescent="0.25">
      <c r="B45" s="468" t="s">
        <v>251</v>
      </c>
      <c r="C45" s="438"/>
      <c r="D45" s="469"/>
      <c r="E45" s="470"/>
      <c r="F45" s="469"/>
      <c r="G45" s="439"/>
      <c r="H45" s="440"/>
    </row>
    <row r="46" spans="2:8" x14ac:dyDescent="0.2">
      <c r="B46" s="465" t="s">
        <v>686</v>
      </c>
      <c r="C46" s="464"/>
      <c r="D46" s="471"/>
      <c r="E46" s="453"/>
      <c r="F46" s="455"/>
      <c r="G46" s="454"/>
      <c r="H46" s="450"/>
    </row>
    <row r="47" spans="2:8" x14ac:dyDescent="0.2">
      <c r="B47" s="451" t="s">
        <v>673</v>
      </c>
      <c r="C47" s="464" t="s">
        <v>241</v>
      </c>
      <c r="D47" s="471">
        <v>2200</v>
      </c>
      <c r="E47" s="453">
        <v>6837.9</v>
      </c>
      <c r="F47" s="455">
        <v>15043380</v>
      </c>
      <c r="G47" s="454">
        <v>6870.81</v>
      </c>
      <c r="H47" s="450">
        <v>15115782</v>
      </c>
    </row>
    <row r="48" spans="2:8" x14ac:dyDescent="0.2">
      <c r="B48" s="451" t="s">
        <v>688</v>
      </c>
      <c r="C48" s="464" t="s">
        <v>241</v>
      </c>
      <c r="D48" s="471">
        <v>3017.25</v>
      </c>
      <c r="E48" s="453">
        <v>6837.9</v>
      </c>
      <c r="F48" s="455">
        <v>20631653.774999999</v>
      </c>
      <c r="G48" s="454">
        <v>6870.81</v>
      </c>
      <c r="H48" s="450">
        <v>20730951</v>
      </c>
    </row>
    <row r="49" spans="2:8" x14ac:dyDescent="0.2">
      <c r="B49" s="451" t="s">
        <v>674</v>
      </c>
      <c r="C49" s="464" t="s">
        <v>241</v>
      </c>
      <c r="D49" s="471">
        <v>0</v>
      </c>
      <c r="E49" s="453">
        <v>6837.9</v>
      </c>
      <c r="F49" s="455">
        <v>0</v>
      </c>
      <c r="G49" s="454">
        <v>6870.81</v>
      </c>
      <c r="H49" s="450">
        <v>335226820</v>
      </c>
    </row>
    <row r="50" spans="2:8" x14ac:dyDescent="0.2">
      <c r="B50" s="465" t="s">
        <v>252</v>
      </c>
      <c r="C50" s="464"/>
      <c r="D50" s="471"/>
      <c r="E50" s="453"/>
      <c r="F50" s="455"/>
      <c r="G50" s="454"/>
      <c r="H50" s="450"/>
    </row>
    <row r="51" spans="2:8" ht="13.5" thickBot="1" x14ac:dyDescent="0.25">
      <c r="B51" s="472" t="s">
        <v>253</v>
      </c>
      <c r="C51" s="473" t="s">
        <v>241</v>
      </c>
      <c r="D51" s="474">
        <v>51245.43</v>
      </c>
      <c r="E51" s="475">
        <v>6837.9</v>
      </c>
      <c r="F51" s="476">
        <v>350411125.79699999</v>
      </c>
      <c r="G51" s="454">
        <v>6870.81</v>
      </c>
      <c r="H51" s="463">
        <v>352097613</v>
      </c>
    </row>
    <row r="52" spans="2:8" ht="13.5" thickBot="1" x14ac:dyDescent="0.25">
      <c r="B52" s="468" t="s">
        <v>254</v>
      </c>
      <c r="C52" s="438"/>
      <c r="D52" s="469"/>
      <c r="E52" s="470"/>
      <c r="F52" s="469"/>
      <c r="G52" s="439"/>
      <c r="H52" s="440"/>
    </row>
    <row r="53" spans="2:8" ht="13.5" thickBot="1" x14ac:dyDescent="0.25">
      <c r="B53" s="451" t="s">
        <v>757</v>
      </c>
      <c r="C53" s="464" t="s">
        <v>241</v>
      </c>
      <c r="D53" s="454">
        <v>181818.18</v>
      </c>
      <c r="E53" s="475">
        <v>6837.9</v>
      </c>
      <c r="F53" s="455">
        <v>1243254533</v>
      </c>
      <c r="G53" s="454">
        <v>0</v>
      </c>
      <c r="H53" s="463">
        <v>0</v>
      </c>
    </row>
    <row r="54" spans="2:8" ht="13.5" thickBot="1" x14ac:dyDescent="0.25">
      <c r="B54" s="477" t="s">
        <v>5</v>
      </c>
      <c r="C54" s="434"/>
      <c r="D54" s="478"/>
      <c r="E54" s="479"/>
      <c r="F54" s="478"/>
      <c r="G54" s="435"/>
      <c r="H54" s="436"/>
    </row>
    <row r="55" spans="2:8" ht="13.5" thickBot="1" x14ac:dyDescent="0.25">
      <c r="B55" s="468" t="s">
        <v>255</v>
      </c>
      <c r="C55" s="480"/>
      <c r="D55" s="470"/>
      <c r="E55" s="470"/>
      <c r="F55" s="469"/>
      <c r="G55" s="439"/>
      <c r="H55" s="440"/>
    </row>
    <row r="56" spans="2:8" x14ac:dyDescent="0.2">
      <c r="B56" s="451" t="s">
        <v>257</v>
      </c>
      <c r="C56" s="482" t="s">
        <v>241</v>
      </c>
      <c r="D56" s="483">
        <v>1278</v>
      </c>
      <c r="E56" s="456">
        <v>6850.05</v>
      </c>
      <c r="F56" s="481">
        <v>8754363.9000000004</v>
      </c>
      <c r="G56" s="453">
        <v>6887.4</v>
      </c>
      <c r="H56" s="467">
        <v>30153038</v>
      </c>
    </row>
    <row r="57" spans="2:8" x14ac:dyDescent="0.2">
      <c r="B57" s="451" t="s">
        <v>675</v>
      </c>
      <c r="C57" s="482" t="s">
        <v>241</v>
      </c>
      <c r="D57" s="453">
        <v>1100</v>
      </c>
      <c r="E57" s="456">
        <v>6850.05</v>
      </c>
      <c r="F57" s="481">
        <v>7535055</v>
      </c>
      <c r="G57" s="453">
        <v>6887.4</v>
      </c>
      <c r="H57" s="467">
        <v>0</v>
      </c>
    </row>
    <row r="58" spans="2:8" x14ac:dyDescent="0.2">
      <c r="B58" s="451" t="s">
        <v>258</v>
      </c>
      <c r="C58" s="482" t="s">
        <v>241</v>
      </c>
      <c r="D58" s="453">
        <v>2958321.26</v>
      </c>
      <c r="E58" s="456">
        <v>6850.05</v>
      </c>
      <c r="F58" s="481">
        <v>20264648548.063</v>
      </c>
      <c r="G58" s="453">
        <v>6887.4</v>
      </c>
      <c r="H58" s="467">
        <v>11744999401</v>
      </c>
    </row>
    <row r="59" spans="2:8" x14ac:dyDescent="0.2">
      <c r="B59" s="451" t="s">
        <v>259</v>
      </c>
      <c r="C59" s="482" t="s">
        <v>241</v>
      </c>
      <c r="D59" s="453">
        <v>124581.53</v>
      </c>
      <c r="E59" s="456">
        <v>6850.05</v>
      </c>
      <c r="F59" s="481">
        <v>853389710</v>
      </c>
      <c r="G59" s="453">
        <v>6887.4</v>
      </c>
      <c r="H59" s="467">
        <v>852154998</v>
      </c>
    </row>
    <row r="60" spans="2:8" x14ac:dyDescent="0.2">
      <c r="B60" s="451" t="s">
        <v>256</v>
      </c>
      <c r="C60" s="482" t="s">
        <v>241</v>
      </c>
      <c r="D60" s="453">
        <v>19085</v>
      </c>
      <c r="E60" s="456">
        <v>6850.05</v>
      </c>
      <c r="F60" s="481">
        <v>130733240.25</v>
      </c>
      <c r="G60" s="453">
        <v>6887.4</v>
      </c>
      <c r="H60" s="467">
        <v>88262067</v>
      </c>
    </row>
    <row r="61" spans="2:8" x14ac:dyDescent="0.2">
      <c r="B61" s="451" t="s">
        <v>260</v>
      </c>
      <c r="C61" s="482" t="s">
        <v>241</v>
      </c>
      <c r="D61" s="453">
        <v>0</v>
      </c>
      <c r="E61" s="456">
        <v>6850.05</v>
      </c>
      <c r="F61" s="481">
        <v>0</v>
      </c>
      <c r="G61" s="453">
        <v>6887.4</v>
      </c>
      <c r="H61" s="467">
        <v>2197081</v>
      </c>
    </row>
    <row r="62" spans="2:8" x14ac:dyDescent="0.2">
      <c r="B62" s="451" t="s">
        <v>261</v>
      </c>
      <c r="C62" s="482" t="s">
        <v>241</v>
      </c>
      <c r="D62" s="453">
        <v>13974.2</v>
      </c>
      <c r="E62" s="456">
        <v>6850.05</v>
      </c>
      <c r="F62" s="481">
        <v>95723968.710000008</v>
      </c>
      <c r="G62" s="453">
        <v>6887.4</v>
      </c>
      <c r="H62" s="467">
        <v>6749652</v>
      </c>
    </row>
    <row r="63" spans="2:8" ht="13.5" thickBot="1" x14ac:dyDescent="0.25">
      <c r="B63" s="451" t="s">
        <v>262</v>
      </c>
      <c r="C63" s="482" t="s">
        <v>241</v>
      </c>
      <c r="D63" s="453">
        <v>173029.6</v>
      </c>
      <c r="E63" s="456">
        <v>6850.05</v>
      </c>
      <c r="F63" s="481">
        <v>1185261411.48</v>
      </c>
      <c r="G63" s="453">
        <v>6887.4</v>
      </c>
      <c r="H63" s="467">
        <v>1377198856</v>
      </c>
    </row>
    <row r="64" spans="2:8" x14ac:dyDescent="0.2">
      <c r="B64" s="871" t="s">
        <v>263</v>
      </c>
      <c r="C64" s="434"/>
      <c r="D64" s="479"/>
      <c r="E64" s="479"/>
      <c r="F64" s="435"/>
      <c r="G64" s="435"/>
      <c r="H64" s="436"/>
    </row>
    <row r="65" spans="2:8" s="489" customFormat="1" ht="13.5" thickBot="1" x14ac:dyDescent="0.25">
      <c r="B65" s="872"/>
      <c r="C65" s="484"/>
      <c r="D65" s="485"/>
      <c r="E65" s="486"/>
      <c r="F65" s="487"/>
      <c r="G65" s="487"/>
      <c r="H65" s="488"/>
    </row>
    <row r="66" spans="2:8" s="495" customFormat="1" ht="16.5" customHeight="1" thickBot="1" x14ac:dyDescent="0.25">
      <c r="B66" s="490" t="s">
        <v>676</v>
      </c>
      <c r="C66" s="491" t="s">
        <v>241</v>
      </c>
      <c r="D66" s="492">
        <v>0</v>
      </c>
      <c r="E66" s="491">
        <v>0</v>
      </c>
      <c r="F66" s="493">
        <v>0</v>
      </c>
      <c r="G66" s="494">
        <v>6887.4</v>
      </c>
      <c r="H66" s="494">
        <v>617177297</v>
      </c>
    </row>
    <row r="67" spans="2:8" s="489" customFormat="1" x14ac:dyDescent="0.2">
      <c r="B67" s="496"/>
      <c r="H67" s="497"/>
    </row>
    <row r="68" spans="2:8" s="489" customFormat="1" x14ac:dyDescent="0.2">
      <c r="B68" s="873" t="s">
        <v>264</v>
      </c>
      <c r="C68" s="873"/>
      <c r="D68" s="873"/>
      <c r="H68" s="497"/>
    </row>
    <row r="70" spans="2:8" ht="13.5" thickBot="1" x14ac:dyDescent="0.25"/>
    <row r="71" spans="2:8" x14ac:dyDescent="0.2">
      <c r="B71" s="874" t="s">
        <v>224</v>
      </c>
      <c r="C71" s="876" t="s">
        <v>265</v>
      </c>
      <c r="D71" s="876" t="s">
        <v>266</v>
      </c>
      <c r="E71" s="876" t="s">
        <v>267</v>
      </c>
      <c r="F71" s="878" t="s">
        <v>268</v>
      </c>
    </row>
    <row r="72" spans="2:8" x14ac:dyDescent="0.2">
      <c r="B72" s="875"/>
      <c r="C72" s="877"/>
      <c r="D72" s="877"/>
      <c r="E72" s="877"/>
      <c r="F72" s="879"/>
    </row>
    <row r="73" spans="2:8" ht="26.25" customHeight="1" x14ac:dyDescent="0.2">
      <c r="B73" s="498" t="s">
        <v>269</v>
      </c>
      <c r="C73" s="499">
        <v>6837.9</v>
      </c>
      <c r="D73" s="500">
        <v>4243594</v>
      </c>
      <c r="E73" s="501">
        <v>6733.98</v>
      </c>
      <c r="F73" s="502">
        <v>15981905</v>
      </c>
      <c r="G73" s="503"/>
    </row>
    <row r="74" spans="2:8" ht="24" customHeight="1" x14ac:dyDescent="0.2">
      <c r="B74" s="498" t="s">
        <v>270</v>
      </c>
      <c r="C74" s="499">
        <v>6850.05</v>
      </c>
      <c r="D74" s="500">
        <v>16974377</v>
      </c>
      <c r="E74" s="501">
        <v>6761.37</v>
      </c>
      <c r="F74" s="502">
        <v>-241000856</v>
      </c>
      <c r="G74" s="504"/>
    </row>
    <row r="75" spans="2:8" ht="25.5" x14ac:dyDescent="0.2">
      <c r="B75" s="498" t="s">
        <v>271</v>
      </c>
      <c r="C75" s="499">
        <v>6837.9</v>
      </c>
      <c r="D75" s="500">
        <v>-50923132</v>
      </c>
      <c r="E75" s="501">
        <v>6733.98</v>
      </c>
      <c r="F75" s="502">
        <v>5598877</v>
      </c>
    </row>
    <row r="76" spans="2:8" ht="30.75" customHeight="1" thickBot="1" x14ac:dyDescent="0.25">
      <c r="B76" s="505" t="s">
        <v>272</v>
      </c>
      <c r="C76" s="499">
        <v>6850.05</v>
      </c>
      <c r="D76" s="506">
        <v>-55166727</v>
      </c>
      <c r="E76" s="501">
        <v>6761.37</v>
      </c>
      <c r="F76" s="507">
        <v>-179908824</v>
      </c>
      <c r="G76" s="503"/>
    </row>
    <row r="77" spans="2:8" ht="13.5" thickBot="1" x14ac:dyDescent="0.25">
      <c r="B77" s="508" t="s">
        <v>273</v>
      </c>
      <c r="C77" s="509"/>
      <c r="D77" s="510">
        <v>-84871887</v>
      </c>
      <c r="E77" s="509"/>
      <c r="F77" s="511">
        <v>-399328898</v>
      </c>
    </row>
    <row r="78" spans="2:8" x14ac:dyDescent="0.2">
      <c r="B78" s="512"/>
      <c r="C78" s="513"/>
      <c r="D78" s="513"/>
      <c r="E78" s="513"/>
      <c r="F78" s="513"/>
    </row>
    <row r="79" spans="2:8" x14ac:dyDescent="0.2">
      <c r="B79" s="513"/>
      <c r="C79" s="513"/>
      <c r="D79" s="513"/>
      <c r="E79" s="513"/>
      <c r="F79" s="513"/>
    </row>
    <row r="80" spans="2:8" x14ac:dyDescent="0.2">
      <c r="B80" s="514" t="s">
        <v>274</v>
      </c>
      <c r="C80" s="513"/>
      <c r="D80" s="513"/>
      <c r="E80" s="513"/>
      <c r="F80" s="513"/>
      <c r="G80" s="515"/>
      <c r="H80" s="515"/>
    </row>
    <row r="81" spans="2:8" ht="26.25" thickBot="1" x14ac:dyDescent="0.25">
      <c r="B81" s="505" t="s">
        <v>275</v>
      </c>
      <c r="C81" s="513"/>
      <c r="D81" s="513"/>
      <c r="E81" s="513"/>
      <c r="F81" s="513"/>
      <c r="G81" s="515"/>
      <c r="H81" s="515"/>
    </row>
    <row r="82" spans="2:8" ht="13.5" thickBot="1" x14ac:dyDescent="0.25">
      <c r="B82" s="516"/>
      <c r="C82" s="513"/>
      <c r="D82" s="513"/>
      <c r="E82" s="513"/>
      <c r="F82" s="513"/>
    </row>
    <row r="83" spans="2:8" x14ac:dyDescent="0.2">
      <c r="B83" s="517"/>
      <c r="C83" s="518"/>
      <c r="D83" s="518"/>
      <c r="E83" s="519" t="s">
        <v>276</v>
      </c>
      <c r="F83" s="520"/>
    </row>
    <row r="84" spans="2:8" ht="19.5" customHeight="1" x14ac:dyDescent="0.2">
      <c r="B84" s="521" t="s">
        <v>277</v>
      </c>
      <c r="C84" s="522"/>
      <c r="D84" s="523" t="s">
        <v>278</v>
      </c>
      <c r="E84" s="523" t="s">
        <v>279</v>
      </c>
      <c r="F84" s="524" t="s">
        <v>280</v>
      </c>
    </row>
    <row r="85" spans="2:8" s="31" customFormat="1" x14ac:dyDescent="0.2">
      <c r="B85" s="451" t="s">
        <v>590</v>
      </c>
      <c r="C85" s="525"/>
      <c r="D85" s="526">
        <v>0</v>
      </c>
      <c r="E85" s="527">
        <v>0</v>
      </c>
      <c r="F85" s="455">
        <v>0</v>
      </c>
      <c r="H85" s="528"/>
    </row>
    <row r="86" spans="2:8" x14ac:dyDescent="0.2">
      <c r="B86" s="451" t="s">
        <v>240</v>
      </c>
      <c r="C86" s="525"/>
      <c r="D86" s="453">
        <v>0</v>
      </c>
      <c r="E86" s="455">
        <v>0</v>
      </c>
      <c r="F86" s="455">
        <v>0</v>
      </c>
      <c r="G86" s="503"/>
    </row>
    <row r="87" spans="2:8" x14ac:dyDescent="0.2">
      <c r="B87" s="451" t="s">
        <v>281</v>
      </c>
      <c r="C87" s="525"/>
      <c r="D87" s="453">
        <v>0</v>
      </c>
      <c r="E87" s="455">
        <v>0</v>
      </c>
      <c r="F87" s="455">
        <v>0</v>
      </c>
      <c r="G87" s="503"/>
    </row>
    <row r="88" spans="2:8" x14ac:dyDescent="0.2">
      <c r="B88" s="451" t="s">
        <v>282</v>
      </c>
      <c r="C88" s="525"/>
      <c r="D88" s="453">
        <v>0</v>
      </c>
      <c r="E88" s="455">
        <v>0</v>
      </c>
      <c r="F88" s="455">
        <v>0</v>
      </c>
      <c r="G88" s="503"/>
    </row>
    <row r="89" spans="2:8" x14ac:dyDescent="0.2">
      <c r="B89" s="451" t="s">
        <v>283</v>
      </c>
      <c r="C89" s="525"/>
      <c r="D89" s="453">
        <v>0</v>
      </c>
      <c r="E89" s="455">
        <v>100000</v>
      </c>
      <c r="F89" s="455">
        <v>378423</v>
      </c>
      <c r="G89" s="503"/>
    </row>
    <row r="90" spans="2:8" x14ac:dyDescent="0.2">
      <c r="B90" s="451" t="s">
        <v>591</v>
      </c>
      <c r="C90" s="454"/>
      <c r="D90" s="453">
        <v>0</v>
      </c>
      <c r="E90" s="455">
        <v>0</v>
      </c>
      <c r="F90" s="455">
        <v>1807110</v>
      </c>
      <c r="G90" s="503"/>
    </row>
    <row r="91" spans="2:8" x14ac:dyDescent="0.2">
      <c r="B91" s="451" t="s">
        <v>592</v>
      </c>
      <c r="C91" s="525"/>
      <c r="D91" s="453">
        <v>0</v>
      </c>
      <c r="E91" s="455">
        <v>993110</v>
      </c>
      <c r="F91" s="455">
        <v>4405208</v>
      </c>
      <c r="G91" s="503"/>
    </row>
    <row r="92" spans="2:8" x14ac:dyDescent="0.2">
      <c r="B92" s="451" t="s">
        <v>593</v>
      </c>
      <c r="C92" s="525"/>
      <c r="D92" s="453">
        <v>0</v>
      </c>
      <c r="E92" s="455">
        <v>29446408</v>
      </c>
      <c r="F92" s="455">
        <v>6127447</v>
      </c>
      <c r="G92" s="503"/>
    </row>
    <row r="93" spans="2:8" x14ac:dyDescent="0.2">
      <c r="B93" s="451" t="s">
        <v>594</v>
      </c>
      <c r="C93" s="525"/>
      <c r="D93" s="453">
        <v>0</v>
      </c>
      <c r="E93" s="455">
        <v>120984</v>
      </c>
      <c r="F93" s="455">
        <v>27833679</v>
      </c>
      <c r="G93" s="503"/>
    </row>
    <row r="94" spans="2:8" x14ac:dyDescent="0.2">
      <c r="B94" s="451" t="s">
        <v>595</v>
      </c>
      <c r="C94" s="454"/>
      <c r="D94" s="453">
        <v>0</v>
      </c>
      <c r="E94" s="455">
        <v>1953301</v>
      </c>
      <c r="F94" s="455">
        <v>2473750</v>
      </c>
      <c r="G94" s="503"/>
    </row>
    <row r="95" spans="2:8" x14ac:dyDescent="0.2">
      <c r="B95" s="451" t="s">
        <v>592</v>
      </c>
      <c r="C95" s="454"/>
      <c r="D95" s="453">
        <v>0</v>
      </c>
      <c r="E95" s="455">
        <v>4185208</v>
      </c>
      <c r="F95" s="455">
        <v>188727</v>
      </c>
      <c r="G95" s="503"/>
    </row>
    <row r="96" spans="2:8" x14ac:dyDescent="0.2">
      <c r="B96" s="451" t="s">
        <v>596</v>
      </c>
      <c r="C96" s="454"/>
      <c r="D96" s="453">
        <v>0</v>
      </c>
      <c r="E96" s="455">
        <v>24671548</v>
      </c>
      <c r="F96" s="455">
        <v>226886059</v>
      </c>
      <c r="G96" s="503"/>
    </row>
    <row r="97" spans="2:7" x14ac:dyDescent="0.2">
      <c r="B97" s="451" t="s">
        <v>597</v>
      </c>
      <c r="C97" s="454"/>
      <c r="D97" s="453">
        <v>0</v>
      </c>
      <c r="E97" s="455">
        <v>1823550</v>
      </c>
      <c r="F97" s="455">
        <v>1823099</v>
      </c>
      <c r="G97" s="503"/>
    </row>
    <row r="98" spans="2:7" x14ac:dyDescent="0.2">
      <c r="B98" s="451" t="s">
        <v>598</v>
      </c>
      <c r="C98" s="454"/>
      <c r="D98" s="453">
        <v>0</v>
      </c>
      <c r="E98" s="455">
        <v>0</v>
      </c>
      <c r="F98" s="455">
        <v>3031391</v>
      </c>
      <c r="G98" s="503"/>
    </row>
    <row r="99" spans="2:7" x14ac:dyDescent="0.2">
      <c r="B99" s="451" t="s">
        <v>599</v>
      </c>
      <c r="C99" s="454"/>
      <c r="D99" s="453">
        <v>0</v>
      </c>
      <c r="E99" s="455">
        <v>9204964</v>
      </c>
      <c r="F99" s="455">
        <v>43480084</v>
      </c>
      <c r="G99" s="503"/>
    </row>
    <row r="100" spans="2:7" x14ac:dyDescent="0.2">
      <c r="B100" s="451" t="s">
        <v>600</v>
      </c>
      <c r="C100" s="454"/>
      <c r="D100" s="453">
        <v>0</v>
      </c>
      <c r="E100" s="455">
        <v>486324742</v>
      </c>
      <c r="F100" s="455">
        <v>100499933</v>
      </c>
      <c r="G100" s="503"/>
    </row>
    <row r="101" spans="2:7" x14ac:dyDescent="0.2">
      <c r="B101" s="451" t="s">
        <v>601</v>
      </c>
      <c r="C101" s="454"/>
      <c r="D101" s="453">
        <v>0</v>
      </c>
      <c r="E101" s="455">
        <v>2288466748</v>
      </c>
      <c r="F101" s="455">
        <v>397358829</v>
      </c>
      <c r="G101" s="503"/>
    </row>
    <row r="102" spans="2:7" x14ac:dyDescent="0.2">
      <c r="B102" s="451" t="s">
        <v>602</v>
      </c>
      <c r="C102" s="454"/>
      <c r="D102" s="453">
        <v>0</v>
      </c>
      <c r="E102" s="455">
        <v>4945000</v>
      </c>
      <c r="F102" s="455">
        <v>5000000</v>
      </c>
      <c r="G102" s="503"/>
    </row>
    <row r="103" spans="2:7" x14ac:dyDescent="0.2">
      <c r="B103" s="451" t="s">
        <v>511</v>
      </c>
      <c r="C103" s="454"/>
      <c r="D103" s="453">
        <v>0</v>
      </c>
      <c r="E103" s="455">
        <v>3462340</v>
      </c>
      <c r="F103" s="455">
        <v>3622651</v>
      </c>
      <c r="G103" s="503"/>
    </row>
    <row r="104" spans="2:7" x14ac:dyDescent="0.2">
      <c r="B104" s="451" t="s">
        <v>689</v>
      </c>
      <c r="C104" s="454"/>
      <c r="D104" s="453">
        <v>0</v>
      </c>
      <c r="E104" s="455">
        <v>60276</v>
      </c>
      <c r="F104" s="455">
        <v>170276</v>
      </c>
      <c r="G104" s="503"/>
    </row>
    <row r="105" spans="2:7" x14ac:dyDescent="0.2">
      <c r="B105" s="451" t="s">
        <v>677</v>
      </c>
      <c r="C105" s="454"/>
      <c r="D105" s="453">
        <v>0</v>
      </c>
      <c r="E105" s="455">
        <v>58193405</v>
      </c>
      <c r="F105" s="455">
        <v>2884085</v>
      </c>
      <c r="G105" s="503"/>
    </row>
    <row r="106" spans="2:7" x14ac:dyDescent="0.2">
      <c r="B106" s="451" t="s">
        <v>618</v>
      </c>
      <c r="C106" s="454"/>
      <c r="D106" s="453">
        <v>0</v>
      </c>
      <c r="E106" s="455">
        <v>7959281</v>
      </c>
      <c r="F106" s="455">
        <v>1791830</v>
      </c>
      <c r="G106" s="503"/>
    </row>
    <row r="107" spans="2:7" x14ac:dyDescent="0.2">
      <c r="B107" s="451" t="s">
        <v>502</v>
      </c>
      <c r="C107" s="454"/>
      <c r="D107" s="453">
        <v>548.21</v>
      </c>
      <c r="E107" s="455">
        <v>3748605.159</v>
      </c>
      <c r="F107" s="455">
        <v>18228602.470500004</v>
      </c>
      <c r="G107" s="503"/>
    </row>
    <row r="108" spans="2:7" x14ac:dyDescent="0.2">
      <c r="B108" s="451" t="s">
        <v>503</v>
      </c>
      <c r="C108" s="454"/>
      <c r="D108" s="453">
        <v>328.01</v>
      </c>
      <c r="E108" s="455">
        <v>2242899.5789999999</v>
      </c>
      <c r="F108" s="455">
        <v>12076066.947900001</v>
      </c>
      <c r="G108" s="503"/>
    </row>
    <row r="109" spans="2:7" x14ac:dyDescent="0.2">
      <c r="B109" s="451" t="s">
        <v>504</v>
      </c>
      <c r="C109" s="454"/>
      <c r="D109" s="453">
        <v>111</v>
      </c>
      <c r="E109" s="455">
        <v>759006.89999999991</v>
      </c>
      <c r="F109" s="455">
        <v>38322217.6074</v>
      </c>
      <c r="G109" s="503"/>
    </row>
    <row r="110" spans="2:7" x14ac:dyDescent="0.2">
      <c r="B110" s="451" t="s">
        <v>505</v>
      </c>
      <c r="C110" s="454"/>
      <c r="D110" s="453">
        <v>5678.06</v>
      </c>
      <c r="E110" s="455">
        <v>38826006.473999999</v>
      </c>
      <c r="F110" s="455">
        <v>5222365.2648000009</v>
      </c>
      <c r="G110" s="503"/>
    </row>
    <row r="111" spans="2:7" x14ac:dyDescent="0.2">
      <c r="B111" s="451" t="s">
        <v>506</v>
      </c>
      <c r="C111" s="454"/>
      <c r="D111" s="453">
        <v>64.16</v>
      </c>
      <c r="E111" s="455">
        <v>438719.66399999993</v>
      </c>
      <c r="F111" s="455">
        <v>29568736.9593</v>
      </c>
      <c r="G111" s="503"/>
    </row>
    <row r="112" spans="2:7" x14ac:dyDescent="0.2">
      <c r="B112" s="451" t="s">
        <v>507</v>
      </c>
      <c r="C112" s="454"/>
      <c r="D112" s="453">
        <v>686.62</v>
      </c>
      <c r="E112" s="455">
        <v>4695038.898</v>
      </c>
      <c r="F112" s="455">
        <v>5221609.4757000003</v>
      </c>
      <c r="G112" s="503"/>
    </row>
    <row r="113" spans="2:8" x14ac:dyDescent="0.2">
      <c r="B113" s="451" t="s">
        <v>508</v>
      </c>
      <c r="C113" s="454"/>
      <c r="D113" s="453">
        <v>579.62</v>
      </c>
      <c r="E113" s="455">
        <v>3963383.5979999998</v>
      </c>
      <c r="F113" s="455">
        <v>17534238.411899999</v>
      </c>
      <c r="G113" s="503"/>
    </row>
    <row r="114" spans="2:8" x14ac:dyDescent="0.2">
      <c r="B114" s="451" t="s">
        <v>509</v>
      </c>
      <c r="C114" s="454"/>
      <c r="D114" s="453">
        <v>0.16</v>
      </c>
      <c r="E114" s="455">
        <v>1094.0639999999999</v>
      </c>
      <c r="F114" s="455">
        <v>1099.3296</v>
      </c>
      <c r="G114" s="503"/>
    </row>
    <row r="115" spans="2:8" x14ac:dyDescent="0.2">
      <c r="B115" s="451" t="s">
        <v>678</v>
      </c>
      <c r="C115" s="454"/>
      <c r="D115" s="453">
        <v>6599.97</v>
      </c>
      <c r="E115" s="455">
        <v>45129933.862999998</v>
      </c>
      <c r="F115" s="455">
        <v>389330738.41260004</v>
      </c>
      <c r="G115" s="503"/>
    </row>
    <row r="116" spans="2:8" x14ac:dyDescent="0.2">
      <c r="B116" s="451" t="s">
        <v>608</v>
      </c>
      <c r="C116" s="454"/>
      <c r="D116" s="453">
        <v>140013.09</v>
      </c>
      <c r="E116" s="455">
        <v>957395508.11099994</v>
      </c>
      <c r="F116" s="455">
        <v>1117486334</v>
      </c>
      <c r="G116" s="503"/>
    </row>
    <row r="117" spans="2:8" x14ac:dyDescent="0.2">
      <c r="B117" s="451" t="s">
        <v>242</v>
      </c>
      <c r="C117" s="454"/>
      <c r="D117" s="453">
        <v>52.27</v>
      </c>
      <c r="E117" s="455">
        <v>357417.033</v>
      </c>
      <c r="F117" s="455">
        <v>359137.23870000005</v>
      </c>
      <c r="G117" s="503"/>
    </row>
    <row r="118" spans="2:8" x14ac:dyDescent="0.2">
      <c r="B118" s="451" t="s">
        <v>242</v>
      </c>
      <c r="C118" s="454"/>
      <c r="D118" s="453">
        <v>4464.1099999999997</v>
      </c>
      <c r="E118" s="455">
        <v>30525137.768999998</v>
      </c>
      <c r="F118" s="455">
        <v>30672051.629099999</v>
      </c>
      <c r="G118" s="503"/>
    </row>
    <row r="119" spans="2:8" x14ac:dyDescent="0.2">
      <c r="B119" s="451" t="s">
        <v>679</v>
      </c>
      <c r="C119" s="454"/>
      <c r="D119" s="453">
        <v>50.41</v>
      </c>
      <c r="E119" s="455">
        <v>344698.53899999993</v>
      </c>
      <c r="F119" s="455">
        <v>28279154.630400002</v>
      </c>
      <c r="G119" s="503"/>
    </row>
    <row r="120" spans="2:8" x14ac:dyDescent="0.2">
      <c r="B120" s="451" t="s">
        <v>243</v>
      </c>
      <c r="C120" s="454"/>
      <c r="D120" s="453">
        <v>4841.54</v>
      </c>
      <c r="E120" s="455">
        <v>33105966.365999997</v>
      </c>
      <c r="F120" s="455">
        <v>425440.55520000006</v>
      </c>
      <c r="G120" s="503"/>
    </row>
    <row r="121" spans="2:8" x14ac:dyDescent="0.2">
      <c r="B121" s="451" t="s">
        <v>244</v>
      </c>
      <c r="C121" s="454"/>
      <c r="D121" s="453">
        <v>420.32</v>
      </c>
      <c r="E121" s="455">
        <v>2874106.128</v>
      </c>
      <c r="F121" s="455">
        <v>6960611.4867000012</v>
      </c>
      <c r="G121" s="503"/>
    </row>
    <row r="122" spans="2:8" x14ac:dyDescent="0.2">
      <c r="B122" s="451" t="s">
        <v>245</v>
      </c>
      <c r="C122" s="454"/>
      <c r="D122" s="453">
        <v>998.74</v>
      </c>
      <c r="E122" s="455">
        <v>6829284.2459999993</v>
      </c>
      <c r="F122" s="455">
        <v>99901439.983800009</v>
      </c>
      <c r="G122" s="503"/>
      <c r="H122" s="497"/>
    </row>
    <row r="123" spans="2:8" x14ac:dyDescent="0.2">
      <c r="B123" s="451" t="s">
        <v>645</v>
      </c>
      <c r="C123" s="454"/>
      <c r="D123" s="453">
        <v>500</v>
      </c>
      <c r="E123" s="455">
        <v>3418950</v>
      </c>
      <c r="F123" s="455">
        <v>1717702.5</v>
      </c>
      <c r="G123" s="503"/>
    </row>
    <row r="124" spans="2:8" ht="13.5" thickBot="1" x14ac:dyDescent="0.25">
      <c r="B124" s="529" t="s">
        <v>690</v>
      </c>
      <c r="C124" s="530"/>
      <c r="D124" s="475">
        <v>7872.91</v>
      </c>
      <c r="E124" s="455">
        <v>53834171.288999997</v>
      </c>
      <c r="F124" s="455">
        <v>1354374.0672000002</v>
      </c>
      <c r="G124" s="503"/>
    </row>
    <row r="125" spans="2:8" ht="15.75" thickBot="1" x14ac:dyDescent="0.3">
      <c r="B125" s="865" t="s">
        <v>284</v>
      </c>
      <c r="C125" s="866"/>
      <c r="D125" s="731">
        <v>173809.19999999998</v>
      </c>
      <c r="E125" s="531">
        <v>4110400792.6799998</v>
      </c>
      <c r="F125" s="532">
        <v>2632424501.9708004</v>
      </c>
      <c r="G125" s="533">
        <v>9750671684</v>
      </c>
      <c r="H125" s="534">
        <v>-5640270891.3199997</v>
      </c>
    </row>
    <row r="126" spans="2:8" x14ac:dyDescent="0.2">
      <c r="D126" s="544"/>
      <c r="E126" s="545">
        <v>2617198202</v>
      </c>
      <c r="F126" s="546"/>
    </row>
    <row r="127" spans="2:8" ht="12.75" customHeight="1" x14ac:dyDescent="0.2">
      <c r="D127" s="544"/>
      <c r="E127" s="547">
        <v>-1493202590.6799998</v>
      </c>
    </row>
    <row r="128" spans="2:8" ht="12.75" customHeight="1" x14ac:dyDescent="0.2">
      <c r="E128" s="547">
        <v>-5603603383.3599997</v>
      </c>
    </row>
    <row r="129" spans="4:7" x14ac:dyDescent="0.2">
      <c r="G129" s="503"/>
    </row>
    <row r="130" spans="4:7" x14ac:dyDescent="0.2">
      <c r="E130" s="548"/>
      <c r="F130" s="548"/>
    </row>
    <row r="131" spans="4:7" x14ac:dyDescent="0.2">
      <c r="D131" s="428"/>
      <c r="E131" s="549">
        <v>9750671684</v>
      </c>
      <c r="F131" s="533">
        <v>5640270891.3199997</v>
      </c>
      <c r="G131" s="503"/>
    </row>
    <row r="134" spans="4:7" x14ac:dyDescent="0.2">
      <c r="E134" s="503"/>
    </row>
    <row r="138" spans="4:7" x14ac:dyDescent="0.2">
      <c r="E138" s="503"/>
    </row>
    <row r="145" spans="5:5" x14ac:dyDescent="0.2">
      <c r="E145" s="550"/>
    </row>
    <row r="146" spans="5:5" x14ac:dyDescent="0.2">
      <c r="E146" s="232"/>
    </row>
  </sheetData>
  <mergeCells count="10">
    <mergeCell ref="B125:C125"/>
    <mergeCell ref="B5:C5"/>
    <mergeCell ref="B7:H7"/>
    <mergeCell ref="B64:B65"/>
    <mergeCell ref="B68:D68"/>
    <mergeCell ref="B71:B72"/>
    <mergeCell ref="C71:C72"/>
    <mergeCell ref="D71:D72"/>
    <mergeCell ref="E71:E72"/>
    <mergeCell ref="F71:F72"/>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116"/>
  <sheetViews>
    <sheetView showGridLines="0" topLeftCell="A104" zoomScale="85" zoomScaleNormal="85" workbookViewId="0">
      <selection activeCell="F118" sqref="F118"/>
    </sheetView>
  </sheetViews>
  <sheetFormatPr baseColWidth="10" defaultColWidth="11.5703125" defaultRowHeight="12.75" x14ac:dyDescent="0.2"/>
  <cols>
    <col min="1" max="1" width="8.28515625" style="427" customWidth="1"/>
    <col min="2" max="2" width="45.28515625" style="427" customWidth="1"/>
    <col min="3" max="3" width="19.42578125" style="427" customWidth="1"/>
    <col min="4" max="4" width="15.85546875" style="427" customWidth="1"/>
    <col min="5" max="5" width="18" style="427" customWidth="1"/>
    <col min="6" max="6" width="18.140625" style="427" customWidth="1"/>
    <col min="7" max="7" width="19.28515625" style="427" customWidth="1"/>
    <col min="8" max="8" width="18.5703125" style="427" customWidth="1"/>
    <col min="9" max="9" width="20.5703125" style="427" customWidth="1"/>
    <col min="10" max="16384" width="11.5703125" style="427"/>
  </cols>
  <sheetData>
    <row r="1" spans="2:9" ht="15" x14ac:dyDescent="0.25">
      <c r="B1" s="551" t="s">
        <v>301</v>
      </c>
      <c r="H1" s="428"/>
    </row>
    <row r="2" spans="2:9" ht="13.5" thickBot="1" x14ac:dyDescent="0.25">
      <c r="B2" s="42" t="s">
        <v>285</v>
      </c>
      <c r="H2" s="428"/>
    </row>
    <row r="3" spans="2:9" ht="15.75" thickBot="1" x14ac:dyDescent="0.3">
      <c r="B3" s="887" t="s">
        <v>214</v>
      </c>
      <c r="C3" s="888"/>
      <c r="D3" s="888"/>
      <c r="E3" s="888"/>
      <c r="F3" s="888"/>
      <c r="G3" s="888"/>
      <c r="H3" s="888"/>
      <c r="I3" s="889"/>
    </row>
    <row r="4" spans="2:9" ht="12.75" customHeight="1" x14ac:dyDescent="0.25">
      <c r="B4" s="890" t="s">
        <v>286</v>
      </c>
      <c r="C4" s="845"/>
      <c r="D4" s="845"/>
      <c r="E4" s="845"/>
      <c r="F4" s="891"/>
      <c r="G4" s="552" t="s">
        <v>287</v>
      </c>
      <c r="H4" s="553"/>
      <c r="I4" s="554"/>
    </row>
    <row r="5" spans="2:9" ht="12.75" customHeight="1" x14ac:dyDescent="0.25">
      <c r="B5" s="892"/>
      <c r="C5" s="893"/>
      <c r="D5" s="893"/>
      <c r="E5" s="893"/>
      <c r="F5" s="894"/>
      <c r="G5" s="895" t="s">
        <v>692</v>
      </c>
      <c r="H5" s="896"/>
      <c r="I5" s="897"/>
    </row>
    <row r="6" spans="2:9" ht="25.5" x14ac:dyDescent="0.2">
      <c r="B6" s="555" t="s">
        <v>288</v>
      </c>
      <c r="C6" s="556" t="s">
        <v>289</v>
      </c>
      <c r="D6" s="556" t="s">
        <v>290</v>
      </c>
      <c r="E6" s="556" t="s">
        <v>291</v>
      </c>
      <c r="F6" s="557" t="s">
        <v>292</v>
      </c>
      <c r="G6" s="558" t="s">
        <v>189</v>
      </c>
      <c r="H6" s="559" t="s">
        <v>293</v>
      </c>
      <c r="I6" s="560" t="s">
        <v>80</v>
      </c>
    </row>
    <row r="7" spans="2:9" x14ac:dyDescent="0.2">
      <c r="B7" s="561" t="s">
        <v>294</v>
      </c>
      <c r="C7" s="37"/>
      <c r="D7" s="562"/>
      <c r="E7" s="562"/>
      <c r="F7" s="48"/>
      <c r="G7" s="563"/>
      <c r="H7" s="564"/>
      <c r="I7" s="565"/>
    </row>
    <row r="8" spans="2:9" x14ac:dyDescent="0.2">
      <c r="B8" s="42" t="s">
        <v>604</v>
      </c>
      <c r="C8" s="232" t="s">
        <v>513</v>
      </c>
      <c r="D8" s="566">
        <v>1</v>
      </c>
      <c r="E8" s="567">
        <v>1000000</v>
      </c>
      <c r="F8" s="567">
        <v>6500000000</v>
      </c>
      <c r="G8" s="48">
        <v>407821000000</v>
      </c>
      <c r="H8" s="48">
        <v>23816205750</v>
      </c>
      <c r="I8" s="568">
        <v>455820561637</v>
      </c>
    </row>
    <row r="9" spans="2:9" x14ac:dyDescent="0.2">
      <c r="B9" s="42" t="s">
        <v>619</v>
      </c>
      <c r="C9" s="232" t="s">
        <v>295</v>
      </c>
      <c r="D9" s="566">
        <v>1</v>
      </c>
      <c r="E9" s="567">
        <v>1000000</v>
      </c>
      <c r="F9" s="567">
        <v>5462182</v>
      </c>
      <c r="G9" s="880" t="s">
        <v>726</v>
      </c>
      <c r="H9" s="881"/>
      <c r="I9" s="882"/>
    </row>
    <row r="10" spans="2:9" x14ac:dyDescent="0.2">
      <c r="B10" s="42" t="s">
        <v>512</v>
      </c>
      <c r="C10" s="232" t="s">
        <v>295</v>
      </c>
      <c r="D10" s="566">
        <v>1</v>
      </c>
      <c r="E10" s="567">
        <v>1000000</v>
      </c>
      <c r="F10" s="567">
        <v>1018027</v>
      </c>
      <c r="G10" s="571">
        <v>49000000000</v>
      </c>
      <c r="H10" s="572">
        <v>10285654007</v>
      </c>
      <c r="I10" s="573">
        <v>73883599367</v>
      </c>
    </row>
    <row r="11" spans="2:9" x14ac:dyDescent="0.2">
      <c r="B11" s="42" t="s">
        <v>514</v>
      </c>
      <c r="C11" s="232" t="s">
        <v>295</v>
      </c>
      <c r="D11" s="566">
        <v>1</v>
      </c>
      <c r="E11" s="567">
        <v>1000000</v>
      </c>
      <c r="F11" s="567">
        <v>29505702</v>
      </c>
      <c r="G11" s="574">
        <v>482236000000000</v>
      </c>
      <c r="H11" s="575">
        <v>11206093000</v>
      </c>
      <c r="I11" s="576">
        <v>384312716451</v>
      </c>
    </row>
    <row r="12" spans="2:9" x14ac:dyDescent="0.2">
      <c r="B12" s="42" t="s">
        <v>693</v>
      </c>
      <c r="C12" s="232" t="s">
        <v>295</v>
      </c>
      <c r="D12" s="566">
        <v>1</v>
      </c>
      <c r="E12" s="567">
        <v>1000000</v>
      </c>
      <c r="F12" s="567">
        <v>2000000000</v>
      </c>
      <c r="G12" s="536">
        <v>330000000000</v>
      </c>
      <c r="H12" s="575">
        <v>-36745554742</v>
      </c>
      <c r="I12" s="576">
        <v>299171384628</v>
      </c>
    </row>
    <row r="13" spans="2:9" x14ac:dyDescent="0.2">
      <c r="B13" s="42" t="s">
        <v>694</v>
      </c>
      <c r="C13" s="232" t="s">
        <v>513</v>
      </c>
      <c r="D13" s="566">
        <v>1</v>
      </c>
      <c r="E13" s="567">
        <v>1000</v>
      </c>
      <c r="F13" s="567">
        <v>9248660131</v>
      </c>
      <c r="G13" s="577">
        <v>120884126000</v>
      </c>
      <c r="H13" s="578">
        <v>24566367884</v>
      </c>
      <c r="I13" s="576">
        <v>204352027485</v>
      </c>
    </row>
    <row r="14" spans="2:9" x14ac:dyDescent="0.2">
      <c r="B14" s="42" t="s">
        <v>620</v>
      </c>
      <c r="C14" s="232" t="s">
        <v>513</v>
      </c>
      <c r="D14" s="566">
        <v>1</v>
      </c>
      <c r="E14" s="567">
        <v>1000</v>
      </c>
      <c r="F14" s="48">
        <v>16388463</v>
      </c>
      <c r="G14" s="579">
        <v>4679182000</v>
      </c>
      <c r="H14" s="580">
        <v>1385698000</v>
      </c>
      <c r="I14" s="581">
        <v>4679182000</v>
      </c>
    </row>
    <row r="15" spans="2:9" x14ac:dyDescent="0.2">
      <c r="B15" s="42" t="s">
        <v>623</v>
      </c>
      <c r="C15" s="232" t="s">
        <v>295</v>
      </c>
      <c r="D15" s="566">
        <v>1</v>
      </c>
      <c r="E15" s="567">
        <v>1000</v>
      </c>
      <c r="F15" s="48">
        <v>2178720691</v>
      </c>
      <c r="G15" s="880" t="s">
        <v>726</v>
      </c>
      <c r="H15" s="881"/>
      <c r="I15" s="882"/>
    </row>
    <row r="16" spans="2:9" x14ac:dyDescent="0.2">
      <c r="B16" s="42" t="s">
        <v>695</v>
      </c>
      <c r="C16" s="232" t="s">
        <v>513</v>
      </c>
      <c r="D16" s="566">
        <v>1</v>
      </c>
      <c r="E16" s="567">
        <v>1000</v>
      </c>
      <c r="F16" s="48">
        <v>10105276596</v>
      </c>
      <c r="G16" s="582">
        <v>482236000000000</v>
      </c>
      <c r="H16" s="46">
        <v>11206093000</v>
      </c>
      <c r="I16" s="583">
        <v>384312716451</v>
      </c>
    </row>
    <row r="17" spans="2:9" ht="13.5" thickBot="1" x14ac:dyDescent="0.25">
      <c r="B17" s="42" t="s">
        <v>681</v>
      </c>
      <c r="C17" s="232" t="s">
        <v>513</v>
      </c>
      <c r="D17" s="566">
        <v>1</v>
      </c>
      <c r="E17" s="567">
        <v>1000</v>
      </c>
      <c r="F17" s="48">
        <v>3418950000</v>
      </c>
      <c r="G17" s="49">
        <v>237214000000</v>
      </c>
      <c r="H17" s="569">
        <v>22322000000</v>
      </c>
      <c r="I17" s="570">
        <v>237214000000</v>
      </c>
    </row>
    <row r="18" spans="2:9" s="513" customFormat="1" ht="13.5" thickBot="1" x14ac:dyDescent="0.25">
      <c r="B18" s="585" t="s">
        <v>296</v>
      </c>
      <c r="C18" s="586"/>
      <c r="D18" s="586"/>
      <c r="E18" s="586"/>
      <c r="F18" s="587">
        <v>33503981792</v>
      </c>
      <c r="G18" s="588"/>
      <c r="H18" s="588"/>
      <c r="I18" s="589"/>
    </row>
    <row r="19" spans="2:9" ht="13.5" thickBot="1" x14ac:dyDescent="0.25">
      <c r="B19" s="537" t="s">
        <v>297</v>
      </c>
      <c r="C19" s="538"/>
      <c r="D19" s="538"/>
      <c r="E19" s="538"/>
      <c r="F19" s="539">
        <v>23682682891.553398</v>
      </c>
      <c r="G19" s="590">
        <v>0</v>
      </c>
      <c r="H19" s="590">
        <v>0</v>
      </c>
      <c r="I19" s="591">
        <v>0</v>
      </c>
    </row>
    <row r="20" spans="2:9" x14ac:dyDescent="0.2">
      <c r="B20" s="540" t="s">
        <v>298</v>
      </c>
      <c r="C20" s="541"/>
      <c r="D20" s="541"/>
      <c r="E20" s="541"/>
      <c r="F20" s="542"/>
      <c r="G20" s="592"/>
      <c r="H20" s="593"/>
      <c r="I20" s="594"/>
    </row>
    <row r="21" spans="2:9" x14ac:dyDescent="0.2">
      <c r="B21" s="595" t="s">
        <v>302</v>
      </c>
      <c r="C21" s="596" t="s">
        <v>299</v>
      </c>
      <c r="D21" s="596">
        <v>1</v>
      </c>
      <c r="E21" s="48">
        <v>900000000</v>
      </c>
      <c r="F21" s="48">
        <v>900000000</v>
      </c>
      <c r="G21" s="47">
        <v>900000000</v>
      </c>
      <c r="H21" s="47">
        <v>1264659395</v>
      </c>
      <c r="I21" s="583">
        <v>17574471761</v>
      </c>
    </row>
    <row r="22" spans="2:9" x14ac:dyDescent="0.2">
      <c r="B22" s="597" t="s">
        <v>303</v>
      </c>
      <c r="C22" s="598" t="s">
        <v>299</v>
      </c>
      <c r="D22" s="598">
        <v>1</v>
      </c>
      <c r="E22" s="48">
        <v>1714545189</v>
      </c>
      <c r="F22" s="48">
        <v>1714545189</v>
      </c>
      <c r="G22" s="536">
        <v>1096946130000</v>
      </c>
      <c r="H22" s="536">
        <v>173016431452</v>
      </c>
      <c r="I22" s="576">
        <v>3365360093480.1602</v>
      </c>
    </row>
    <row r="23" spans="2:9" x14ac:dyDescent="0.2">
      <c r="B23" s="597" t="s">
        <v>607</v>
      </c>
      <c r="C23" s="598" t="s">
        <v>299</v>
      </c>
      <c r="D23" s="598">
        <v>1</v>
      </c>
      <c r="E23" s="567">
        <v>90100000</v>
      </c>
      <c r="F23" s="567">
        <v>90100000</v>
      </c>
      <c r="G23" s="40">
        <v>1151242800000</v>
      </c>
      <c r="H23" s="40">
        <v>13022138969</v>
      </c>
      <c r="I23" s="568">
        <v>1642284891155</v>
      </c>
    </row>
    <row r="24" spans="2:9" x14ac:dyDescent="0.2">
      <c r="B24" s="597" t="s">
        <v>606</v>
      </c>
      <c r="C24" s="598" t="s">
        <v>299</v>
      </c>
      <c r="D24" s="598">
        <v>1</v>
      </c>
      <c r="E24" s="567">
        <v>103000000</v>
      </c>
      <c r="F24" s="567">
        <v>103000000</v>
      </c>
      <c r="G24" s="40">
        <v>44115000000</v>
      </c>
      <c r="H24" s="40">
        <v>1120000000</v>
      </c>
      <c r="I24" s="568">
        <v>44115000000</v>
      </c>
    </row>
    <row r="25" spans="2:9" x14ac:dyDescent="0.2">
      <c r="B25" s="597" t="s">
        <v>510</v>
      </c>
      <c r="C25" s="598" t="s">
        <v>299</v>
      </c>
      <c r="D25" s="598">
        <v>1</v>
      </c>
      <c r="E25" s="567">
        <v>6000000</v>
      </c>
      <c r="F25" s="48">
        <v>6000000</v>
      </c>
      <c r="G25" s="49">
        <v>94561000000</v>
      </c>
      <c r="H25" s="49">
        <v>8872505081</v>
      </c>
      <c r="I25" s="570">
        <v>127357722452</v>
      </c>
    </row>
    <row r="26" spans="2:9" x14ac:dyDescent="0.2">
      <c r="B26" s="597" t="s">
        <v>742</v>
      </c>
      <c r="C26" s="598" t="s">
        <v>299</v>
      </c>
      <c r="D26" s="598">
        <v>1</v>
      </c>
      <c r="E26" s="567">
        <v>1000000</v>
      </c>
      <c r="F26" s="48">
        <v>98000000</v>
      </c>
      <c r="G26" s="40">
        <v>0</v>
      </c>
      <c r="H26" s="48"/>
      <c r="I26" s="599"/>
    </row>
    <row r="27" spans="2:9" x14ac:dyDescent="0.2">
      <c r="B27" s="597" t="s">
        <v>304</v>
      </c>
      <c r="C27" s="598" t="s">
        <v>300</v>
      </c>
      <c r="D27" s="598">
        <v>1</v>
      </c>
      <c r="E27" s="567">
        <v>350411125.79699999</v>
      </c>
      <c r="F27" s="600">
        <v>350411125.79699999</v>
      </c>
      <c r="G27" s="880" t="s">
        <v>726</v>
      </c>
      <c r="H27" s="881"/>
      <c r="I27" s="882"/>
    </row>
    <row r="28" spans="2:9" s="89" customFormat="1" x14ac:dyDescent="0.2">
      <c r="B28" s="603" t="s">
        <v>696</v>
      </c>
      <c r="C28" s="604" t="s">
        <v>697</v>
      </c>
      <c r="D28" s="604">
        <v>1</v>
      </c>
      <c r="E28" s="605">
        <v>1243254533</v>
      </c>
      <c r="F28" s="606">
        <v>1243254533</v>
      </c>
      <c r="G28" s="880" t="s">
        <v>624</v>
      </c>
      <c r="H28" s="881"/>
      <c r="I28" s="882"/>
    </row>
    <row r="29" spans="2:9" ht="13.5" thickBot="1" x14ac:dyDescent="0.25">
      <c r="B29" s="607" t="s">
        <v>296</v>
      </c>
      <c r="C29" s="608"/>
      <c r="D29" s="608"/>
      <c r="E29" s="609"/>
      <c r="F29" s="609">
        <v>4505310848</v>
      </c>
      <c r="G29" s="609"/>
      <c r="H29" s="609"/>
      <c r="I29" s="610"/>
    </row>
    <row r="30" spans="2:9" ht="13.5" thickBot="1" x14ac:dyDescent="0.25">
      <c r="B30" s="537" t="s">
        <v>297</v>
      </c>
      <c r="C30" s="538"/>
      <c r="D30" s="543"/>
      <c r="E30" s="539"/>
      <c r="F30" s="539">
        <v>12240447801.8983</v>
      </c>
      <c r="G30" s="611"/>
      <c r="H30" s="611"/>
      <c r="I30" s="612"/>
    </row>
    <row r="31" spans="2:9" ht="13.5" customHeight="1" x14ac:dyDescent="0.2"/>
    <row r="32" spans="2:9" x14ac:dyDescent="0.2">
      <c r="G32" s="503"/>
      <c r="H32" s="503"/>
      <c r="I32" s="503"/>
    </row>
    <row r="33" spans="2:9" ht="13.5" customHeight="1" thickBot="1" x14ac:dyDescent="0.3">
      <c r="B33" s="613" t="s">
        <v>301</v>
      </c>
      <c r="C33" s="237"/>
      <c r="D33" s="237"/>
      <c r="E33" s="237"/>
      <c r="F33" s="614"/>
      <c r="G33" s="614"/>
      <c r="H33" s="503"/>
    </row>
    <row r="34" spans="2:9" ht="26.25" thickBot="1" x14ac:dyDescent="0.25">
      <c r="B34" s="615" t="s">
        <v>305</v>
      </c>
      <c r="C34" s="616" t="s">
        <v>306</v>
      </c>
      <c r="D34" s="616" t="s">
        <v>307</v>
      </c>
      <c r="E34" s="616" t="s">
        <v>291</v>
      </c>
      <c r="F34" s="617" t="s">
        <v>308</v>
      </c>
    </row>
    <row r="35" spans="2:9" x14ac:dyDescent="0.2">
      <c r="B35" s="535" t="s">
        <v>604</v>
      </c>
      <c r="C35" s="48">
        <v>6500000000</v>
      </c>
      <c r="D35" s="48">
        <v>6500000000</v>
      </c>
      <c r="E35" s="48">
        <v>6500000000</v>
      </c>
      <c r="F35" s="618">
        <v>100</v>
      </c>
      <c r="G35" s="619"/>
      <c r="H35" s="620"/>
    </row>
    <row r="36" spans="2:9" x14ac:dyDescent="0.2">
      <c r="B36" s="535" t="s">
        <v>619</v>
      </c>
      <c r="C36" s="48">
        <v>5462182</v>
      </c>
      <c r="D36" s="48">
        <v>5462182</v>
      </c>
      <c r="E36" s="48">
        <v>5462182</v>
      </c>
      <c r="F36" s="618">
        <v>100</v>
      </c>
      <c r="G36" s="619"/>
      <c r="H36" s="620"/>
    </row>
    <row r="37" spans="2:9" x14ac:dyDescent="0.2">
      <c r="B37" s="535" t="s">
        <v>512</v>
      </c>
      <c r="C37" s="48">
        <v>1018027</v>
      </c>
      <c r="D37" s="48">
        <v>1018027</v>
      </c>
      <c r="E37" s="48">
        <v>1018027</v>
      </c>
      <c r="F37" s="618">
        <v>100</v>
      </c>
      <c r="G37" s="619"/>
      <c r="H37" s="620"/>
    </row>
    <row r="38" spans="2:9" x14ac:dyDescent="0.2">
      <c r="B38" s="535" t="s">
        <v>693</v>
      </c>
      <c r="C38" s="48">
        <v>2000000000</v>
      </c>
      <c r="D38" s="48">
        <v>2000000000</v>
      </c>
      <c r="E38" s="48">
        <v>2000000000</v>
      </c>
      <c r="F38" s="618">
        <v>100</v>
      </c>
      <c r="G38" s="619"/>
      <c r="H38" s="620"/>
    </row>
    <row r="39" spans="2:9" x14ac:dyDescent="0.2">
      <c r="B39" s="42" t="s">
        <v>514</v>
      </c>
      <c r="C39" s="48">
        <v>29505702</v>
      </c>
      <c r="D39" s="48">
        <v>29505702</v>
      </c>
      <c r="E39" s="48">
        <v>29505702</v>
      </c>
      <c r="F39" s="618">
        <v>100</v>
      </c>
      <c r="G39" s="619"/>
      <c r="H39" s="620"/>
    </row>
    <row r="40" spans="2:9" x14ac:dyDescent="0.2">
      <c r="B40" s="42" t="s">
        <v>694</v>
      </c>
      <c r="C40" s="48">
        <v>9248660131</v>
      </c>
      <c r="D40" s="48">
        <v>9248660131</v>
      </c>
      <c r="E40" s="48">
        <v>9248660131</v>
      </c>
      <c r="F40" s="621">
        <v>100</v>
      </c>
      <c r="G40" s="619"/>
      <c r="H40" s="620"/>
    </row>
    <row r="41" spans="2:9" x14ac:dyDescent="0.2">
      <c r="B41" s="42" t="s">
        <v>620</v>
      </c>
      <c r="C41" s="48">
        <v>16388463.308999998</v>
      </c>
      <c r="D41" s="48">
        <v>16388463.308999998</v>
      </c>
      <c r="E41" s="48">
        <v>16388463.308999998</v>
      </c>
      <c r="F41" s="621">
        <v>100</v>
      </c>
      <c r="G41" s="619"/>
      <c r="H41" s="620"/>
    </row>
    <row r="42" spans="2:9" x14ac:dyDescent="0.2">
      <c r="B42" s="42" t="s">
        <v>625</v>
      </c>
      <c r="C42" s="48">
        <v>2178720690.6959996</v>
      </c>
      <c r="D42" s="48">
        <v>2178720690.6959996</v>
      </c>
      <c r="E42" s="48">
        <v>2178720690.6959996</v>
      </c>
      <c r="F42" s="621">
        <v>100</v>
      </c>
      <c r="G42" s="619"/>
      <c r="H42" s="620"/>
    </row>
    <row r="43" spans="2:9" x14ac:dyDescent="0.2">
      <c r="B43" s="42" t="s">
        <v>698</v>
      </c>
      <c r="C43" s="48">
        <v>10105276596</v>
      </c>
      <c r="D43" s="48">
        <v>10105276596</v>
      </c>
      <c r="E43" s="48">
        <v>10105276596</v>
      </c>
      <c r="F43" s="621">
        <v>100</v>
      </c>
      <c r="G43" s="619"/>
      <c r="H43" s="620"/>
    </row>
    <row r="44" spans="2:9" ht="13.5" thickBot="1" x14ac:dyDescent="0.25">
      <c r="B44" s="42" t="s">
        <v>681</v>
      </c>
      <c r="C44" s="48">
        <v>3418950000</v>
      </c>
      <c r="D44" s="48">
        <v>3418950000</v>
      </c>
      <c r="E44" s="48">
        <v>3418950000</v>
      </c>
      <c r="F44" s="621">
        <v>100</v>
      </c>
      <c r="G44" s="619"/>
      <c r="H44" s="620"/>
    </row>
    <row r="45" spans="2:9" ht="13.5" thickBot="1" x14ac:dyDescent="0.25">
      <c r="B45" s="537" t="s">
        <v>309</v>
      </c>
      <c r="C45" s="539">
        <v>0</v>
      </c>
      <c r="D45" s="622">
        <v>33503981792.004997</v>
      </c>
      <c r="E45" s="539">
        <v>0</v>
      </c>
      <c r="F45" s="623">
        <v>0</v>
      </c>
      <c r="G45" s="547">
        <v>33503981792</v>
      </c>
    </row>
    <row r="46" spans="2:9" ht="13.5" thickBot="1" x14ac:dyDescent="0.25">
      <c r="B46" s="537" t="s">
        <v>310</v>
      </c>
      <c r="C46" s="539">
        <v>0</v>
      </c>
      <c r="D46" s="539">
        <v>23682682891.553398</v>
      </c>
      <c r="E46" s="539">
        <v>0</v>
      </c>
      <c r="F46" s="623">
        <v>0</v>
      </c>
      <c r="G46" s="547">
        <v>-4.99725341796875E-3</v>
      </c>
    </row>
    <row r="47" spans="2:9" x14ac:dyDescent="0.2">
      <c r="B47" s="624" t="s">
        <v>311</v>
      </c>
      <c r="C47" s="541"/>
      <c r="D47" s="542"/>
      <c r="E47" s="541"/>
      <c r="F47" s="625"/>
      <c r="G47" s="503"/>
    </row>
    <row r="48" spans="2:9" x14ac:dyDescent="0.2">
      <c r="B48" s="626" t="s">
        <v>302</v>
      </c>
      <c r="C48" s="600">
        <v>900000000</v>
      </c>
      <c r="D48" s="627">
        <v>900000000</v>
      </c>
      <c r="E48" s="600">
        <v>900000000</v>
      </c>
      <c r="F48" s="628">
        <v>100</v>
      </c>
      <c r="I48" s="31"/>
    </row>
    <row r="49" spans="2:9" x14ac:dyDescent="0.2">
      <c r="B49" s="629" t="s">
        <v>303</v>
      </c>
      <c r="C49" s="584">
        <v>1714545189</v>
      </c>
      <c r="D49" s="584">
        <v>1714545189</v>
      </c>
      <c r="E49" s="584">
        <v>1714545189</v>
      </c>
      <c r="F49" s="618">
        <v>100</v>
      </c>
    </row>
    <row r="50" spans="2:9" x14ac:dyDescent="0.2">
      <c r="B50" s="629" t="s">
        <v>605</v>
      </c>
      <c r="C50" s="584">
        <v>90100000</v>
      </c>
      <c r="D50" s="584">
        <v>90100000</v>
      </c>
      <c r="E50" s="584">
        <v>90100000</v>
      </c>
      <c r="F50" s="618">
        <v>100</v>
      </c>
      <c r="H50" s="503"/>
    </row>
    <row r="51" spans="2:9" x14ac:dyDescent="0.2">
      <c r="B51" s="629" t="s">
        <v>606</v>
      </c>
      <c r="C51" s="584">
        <v>103000000</v>
      </c>
      <c r="D51" s="584">
        <v>103000000</v>
      </c>
      <c r="E51" s="584">
        <v>103000000</v>
      </c>
      <c r="F51" s="618">
        <v>100</v>
      </c>
      <c r="H51" s="503"/>
    </row>
    <row r="52" spans="2:9" x14ac:dyDescent="0.2">
      <c r="B52" s="629" t="s">
        <v>745</v>
      </c>
      <c r="C52" s="584">
        <v>98000000</v>
      </c>
      <c r="D52" s="584">
        <v>98000000</v>
      </c>
      <c r="E52" s="584">
        <v>98000000</v>
      </c>
      <c r="F52" s="618">
        <v>100</v>
      </c>
      <c r="H52" s="503"/>
    </row>
    <row r="53" spans="2:9" x14ac:dyDescent="0.2">
      <c r="B53" s="629" t="s">
        <v>510</v>
      </c>
      <c r="C53" s="600">
        <v>6000000</v>
      </c>
      <c r="D53" s="584">
        <v>6000000</v>
      </c>
      <c r="E53" s="600">
        <v>6000000</v>
      </c>
      <c r="F53" s="618">
        <v>100</v>
      </c>
      <c r="H53" s="503"/>
    </row>
    <row r="54" spans="2:9" x14ac:dyDescent="0.2">
      <c r="B54" s="629" t="s">
        <v>304</v>
      </c>
      <c r="C54" s="600">
        <v>350411125.79699999</v>
      </c>
      <c r="D54" s="584">
        <v>350411125.79699999</v>
      </c>
      <c r="E54" s="600">
        <v>350411125.79699999</v>
      </c>
      <c r="F54" s="618">
        <v>100</v>
      </c>
      <c r="H54" s="503"/>
    </row>
    <row r="55" spans="2:9" ht="13.5" thickBot="1" x14ac:dyDescent="0.25">
      <c r="B55" s="630" t="s">
        <v>626</v>
      </c>
      <c r="C55" s="631">
        <v>1243254533</v>
      </c>
      <c r="D55" s="632">
        <v>1243254533</v>
      </c>
      <c r="E55" s="631">
        <v>1243254533</v>
      </c>
      <c r="F55" s="633">
        <v>100</v>
      </c>
      <c r="H55" s="503"/>
    </row>
    <row r="56" spans="2:9" ht="13.5" thickBot="1" x14ac:dyDescent="0.25">
      <c r="B56" s="634"/>
      <c r="C56" s="635"/>
      <c r="D56" s="622">
        <v>4505310848</v>
      </c>
      <c r="E56" s="623"/>
      <c r="F56" s="623"/>
      <c r="G56" s="503"/>
      <c r="H56" s="503"/>
    </row>
    <row r="57" spans="2:9" ht="13.5" thickBot="1" x14ac:dyDescent="0.25">
      <c r="B57" s="537"/>
      <c r="C57" s="539"/>
      <c r="D57" s="539">
        <v>12240447801.8983</v>
      </c>
      <c r="E57" s="622"/>
      <c r="F57" s="623"/>
      <c r="G57" s="503"/>
      <c r="H57" s="503"/>
    </row>
    <row r="58" spans="2:9" ht="13.5" thickBot="1" x14ac:dyDescent="0.25">
      <c r="E58" s="636"/>
      <c r="F58" s="637"/>
      <c r="G58" s="503"/>
      <c r="H58" s="503"/>
      <c r="I58" s="503"/>
    </row>
    <row r="59" spans="2:9" ht="15.75" thickBot="1" x14ac:dyDescent="0.3">
      <c r="B59" s="638" t="s">
        <v>312</v>
      </c>
      <c r="C59" s="110"/>
      <c r="D59" s="110"/>
      <c r="E59" s="639"/>
      <c r="F59" s="503"/>
      <c r="G59" s="503"/>
      <c r="H59" s="503"/>
      <c r="I59" s="503"/>
    </row>
    <row r="60" spans="2:9" ht="25.5" x14ac:dyDescent="0.2">
      <c r="B60" s="640" t="s">
        <v>313</v>
      </c>
      <c r="C60" s="641" t="s">
        <v>314</v>
      </c>
      <c r="D60" s="641" t="s">
        <v>316</v>
      </c>
      <c r="E60" s="642" t="s">
        <v>315</v>
      </c>
      <c r="F60" s="503"/>
      <c r="G60" s="503"/>
      <c r="H60" s="503"/>
      <c r="I60" s="503"/>
    </row>
    <row r="61" spans="2:9" ht="16.5" customHeight="1" x14ac:dyDescent="0.2">
      <c r="B61" s="643" t="s">
        <v>309</v>
      </c>
      <c r="C61" s="606">
        <v>200000000</v>
      </c>
      <c r="D61" s="606">
        <v>900000000</v>
      </c>
      <c r="E61" s="644">
        <v>516375371</v>
      </c>
      <c r="F61" s="503"/>
      <c r="G61" s="503"/>
      <c r="I61" s="503"/>
    </row>
    <row r="62" spans="2:9" ht="18" customHeight="1" thickBot="1" x14ac:dyDescent="0.25">
      <c r="B62" s="645" t="s">
        <v>310</v>
      </c>
      <c r="C62" s="507">
        <v>200000000</v>
      </c>
      <c r="D62" s="507">
        <v>900000000</v>
      </c>
      <c r="E62" s="644">
        <v>516375371</v>
      </c>
      <c r="F62" s="602" t="s">
        <v>617</v>
      </c>
      <c r="G62" s="503"/>
      <c r="H62" s="52"/>
      <c r="I62" s="619"/>
    </row>
    <row r="63" spans="2:9" x14ac:dyDescent="0.2">
      <c r="B63" s="503"/>
      <c r="C63" s="503"/>
      <c r="D63" s="503"/>
      <c r="E63" s="503"/>
      <c r="F63" s="503"/>
      <c r="G63" s="503"/>
    </row>
    <row r="64" spans="2:9" ht="47.25" customHeight="1" x14ac:dyDescent="0.2">
      <c r="B64" s="883" t="s">
        <v>732</v>
      </c>
      <c r="C64" s="883"/>
      <c r="D64" s="883"/>
      <c r="E64" s="883"/>
      <c r="F64" s="883"/>
      <c r="G64" s="503"/>
    </row>
    <row r="65" spans="2:9" ht="14.25" customHeight="1" x14ac:dyDescent="0.2">
      <c r="B65" s="503"/>
      <c r="C65" s="503"/>
      <c r="D65" s="503"/>
      <c r="E65" s="503"/>
      <c r="F65" s="503"/>
      <c r="G65" s="503"/>
      <c r="H65" s="515"/>
    </row>
    <row r="66" spans="2:9" ht="15.75" customHeight="1" x14ac:dyDescent="0.25">
      <c r="B66" s="646" t="s">
        <v>317</v>
      </c>
      <c r="C66" s="503"/>
      <c r="D66" s="503"/>
      <c r="E66" s="503"/>
      <c r="F66" s="503"/>
      <c r="G66" s="503"/>
      <c r="I66" s="620"/>
    </row>
    <row r="67" spans="2:9" x14ac:dyDescent="0.2">
      <c r="B67" s="647"/>
      <c r="C67" s="503"/>
      <c r="D67" s="503"/>
      <c r="E67" s="503"/>
      <c r="F67" s="503"/>
      <c r="G67" s="503"/>
    </row>
    <row r="68" spans="2:9" ht="18.75" customHeight="1" x14ac:dyDescent="0.2">
      <c r="B68" s="883" t="s">
        <v>318</v>
      </c>
      <c r="C68" s="883"/>
      <c r="D68" s="883"/>
      <c r="E68" s="883"/>
      <c r="F68" s="883"/>
      <c r="G68" s="503"/>
      <c r="I68" s="620"/>
    </row>
    <row r="69" spans="2:9" ht="18.75" customHeight="1" thickBot="1" x14ac:dyDescent="0.25">
      <c r="B69" s="647"/>
      <c r="C69" s="503"/>
      <c r="D69" s="503"/>
      <c r="E69" s="503"/>
      <c r="F69" s="503"/>
      <c r="G69" s="503"/>
      <c r="H69" s="548"/>
      <c r="I69" s="648"/>
    </row>
    <row r="70" spans="2:9" ht="15.75" thickBot="1" x14ac:dyDescent="0.3">
      <c r="B70" s="884" t="s">
        <v>319</v>
      </c>
      <c r="C70" s="885"/>
      <c r="D70" s="886"/>
      <c r="E70" s="503"/>
      <c r="H70" s="548"/>
      <c r="I70" s="648"/>
    </row>
    <row r="71" spans="2:9" x14ac:dyDescent="0.2">
      <c r="B71" s="649" t="s">
        <v>224</v>
      </c>
      <c r="C71" s="650" t="s">
        <v>320</v>
      </c>
      <c r="D71" s="651" t="s">
        <v>321</v>
      </c>
      <c r="E71" s="503"/>
      <c r="H71" s="548"/>
      <c r="I71" s="548"/>
    </row>
    <row r="72" spans="2:9" x14ac:dyDescent="0.2">
      <c r="B72" s="652" t="s">
        <v>699</v>
      </c>
      <c r="C72" s="653">
        <v>1297686626.1750407</v>
      </c>
      <c r="D72" s="654">
        <v>0</v>
      </c>
      <c r="E72" s="503"/>
      <c r="F72" s="503"/>
      <c r="H72" s="601">
        <v>411171300.25728297</v>
      </c>
      <c r="I72" s="655"/>
    </row>
    <row r="73" spans="2:9" x14ac:dyDescent="0.2">
      <c r="B73" s="656" t="s">
        <v>322</v>
      </c>
      <c r="C73" s="657">
        <v>0</v>
      </c>
      <c r="D73" s="658">
        <v>0</v>
      </c>
      <c r="E73" s="659"/>
      <c r="F73" s="660"/>
      <c r="G73" s="503"/>
      <c r="H73" s="533">
        <v>411171300.25728297</v>
      </c>
      <c r="I73" s="548"/>
    </row>
    <row r="74" spans="2:9" x14ac:dyDescent="0.2">
      <c r="B74" s="661" t="s">
        <v>323</v>
      </c>
      <c r="C74" s="662">
        <v>1297686626.1750407</v>
      </c>
      <c r="D74" s="663">
        <v>0</v>
      </c>
      <c r="E74" s="659"/>
      <c r="F74" s="503"/>
      <c r="G74" s="503"/>
      <c r="H74" s="548"/>
      <c r="I74" s="533"/>
    </row>
    <row r="75" spans="2:9" ht="13.5" thickBot="1" x14ac:dyDescent="0.25">
      <c r="B75" s="664" t="s">
        <v>324</v>
      </c>
      <c r="C75" s="665">
        <v>-777686783</v>
      </c>
      <c r="D75" s="663">
        <v>0</v>
      </c>
      <c r="E75" s="602"/>
      <c r="H75" s="548"/>
      <c r="I75" s="548"/>
    </row>
    <row r="76" spans="2:9" ht="13.5" thickBot="1" x14ac:dyDescent="0.25">
      <c r="B76" s="666" t="s">
        <v>325</v>
      </c>
      <c r="C76" s="587">
        <v>519999843.17504072</v>
      </c>
      <c r="D76" s="667">
        <v>0</v>
      </c>
      <c r="E76" s="602"/>
      <c r="H76" s="548"/>
      <c r="I76" s="548"/>
    </row>
    <row r="77" spans="2:9" ht="13.5" thickBot="1" x14ac:dyDescent="0.25">
      <c r="B77" s="668" t="s">
        <v>326</v>
      </c>
      <c r="C77" s="590">
        <v>299495507</v>
      </c>
      <c r="D77" s="623">
        <v>0</v>
      </c>
      <c r="E77" s="602"/>
      <c r="F77" s="503"/>
      <c r="G77" s="503"/>
      <c r="H77" s="548"/>
      <c r="I77" s="548"/>
    </row>
    <row r="78" spans="2:9" x14ac:dyDescent="0.2">
      <c r="B78" s="79"/>
      <c r="C78" s="79"/>
      <c r="D78" s="79"/>
      <c r="E78" s="602"/>
      <c r="F78" s="503"/>
      <c r="G78" s="503"/>
      <c r="H78" s="548"/>
      <c r="I78" s="548"/>
    </row>
    <row r="79" spans="2:9" ht="13.5" thickBot="1" x14ac:dyDescent="0.25">
      <c r="B79" s="79"/>
      <c r="C79" s="79"/>
      <c r="D79" s="79"/>
      <c r="E79" s="602"/>
      <c r="F79" s="503"/>
      <c r="G79" s="503"/>
      <c r="H79" s="548"/>
      <c r="I79" s="548"/>
    </row>
    <row r="80" spans="2:9" ht="18.75" customHeight="1" thickBot="1" x14ac:dyDescent="0.3">
      <c r="B80" s="669" t="s">
        <v>327</v>
      </c>
      <c r="C80" s="670"/>
      <c r="D80" s="671"/>
      <c r="E80" s="602" t="s">
        <v>700</v>
      </c>
      <c r="F80" s="503"/>
      <c r="G80" s="503"/>
    </row>
    <row r="81" spans="2:7" ht="27" customHeight="1" x14ac:dyDescent="0.2">
      <c r="B81" s="649" t="s">
        <v>224</v>
      </c>
      <c r="C81" s="650" t="s">
        <v>320</v>
      </c>
      <c r="D81" s="651" t="s">
        <v>321</v>
      </c>
      <c r="E81" s="602"/>
      <c r="F81" s="503"/>
      <c r="G81" s="503"/>
    </row>
    <row r="82" spans="2:7" x14ac:dyDescent="0.2">
      <c r="B82" s="652" t="s">
        <v>328</v>
      </c>
      <c r="C82" s="653">
        <v>2007411171.824959</v>
      </c>
      <c r="D82" s="672">
        <v>0</v>
      </c>
      <c r="E82" s="602"/>
      <c r="F82" s="503"/>
      <c r="G82" s="503"/>
    </row>
    <row r="83" spans="2:7" x14ac:dyDescent="0.2">
      <c r="B83" s="664" t="s">
        <v>329</v>
      </c>
      <c r="C83" s="653">
        <v>0</v>
      </c>
      <c r="D83" s="672">
        <v>158992806</v>
      </c>
      <c r="E83" s="602"/>
      <c r="F83" s="503"/>
      <c r="G83" s="503"/>
    </row>
    <row r="84" spans="2:7" x14ac:dyDescent="0.2">
      <c r="B84" s="664" t="s">
        <v>330</v>
      </c>
      <c r="C84" s="653">
        <v>0</v>
      </c>
      <c r="D84" s="672">
        <v>-84042</v>
      </c>
      <c r="E84" s="602" t="s">
        <v>617</v>
      </c>
      <c r="F84" s="503"/>
      <c r="G84" s="503"/>
    </row>
    <row r="85" spans="2:7" x14ac:dyDescent="0.2">
      <c r="B85" s="664" t="s">
        <v>331</v>
      </c>
      <c r="C85" s="653">
        <v>0</v>
      </c>
      <c r="D85" s="672">
        <v>0</v>
      </c>
      <c r="E85" s="602"/>
      <c r="F85" s="503"/>
      <c r="G85" s="503"/>
    </row>
    <row r="86" spans="2:7" x14ac:dyDescent="0.2">
      <c r="B86" s="664" t="s">
        <v>499</v>
      </c>
      <c r="C86" s="653">
        <v>19022187</v>
      </c>
      <c r="D86" s="672">
        <v>0</v>
      </c>
      <c r="E86" s="602"/>
      <c r="F86" s="503"/>
      <c r="G86" s="503"/>
    </row>
    <row r="87" spans="2:7" x14ac:dyDescent="0.2">
      <c r="B87" s="664" t="s">
        <v>655</v>
      </c>
      <c r="C87" s="653">
        <v>0</v>
      </c>
      <c r="D87" s="672"/>
      <c r="E87" s="602"/>
      <c r="F87" s="503"/>
      <c r="G87" s="503"/>
    </row>
    <row r="88" spans="2:7" x14ac:dyDescent="0.2">
      <c r="B88" s="664" t="s">
        <v>701</v>
      </c>
      <c r="C88" s="502">
        <v>0</v>
      </c>
      <c r="D88" s="672">
        <v>0</v>
      </c>
      <c r="E88" s="602"/>
      <c r="F88" s="503"/>
      <c r="G88" s="503"/>
    </row>
    <row r="89" spans="2:7" ht="13.5" thickBot="1" x14ac:dyDescent="0.25">
      <c r="B89" s="673" t="s">
        <v>655</v>
      </c>
      <c r="C89" s="507">
        <v>0</v>
      </c>
      <c r="D89" s="674">
        <v>0</v>
      </c>
      <c r="E89" s="602"/>
      <c r="F89" s="503"/>
      <c r="G89" s="503"/>
    </row>
    <row r="90" spans="2:7" ht="13.5" thickBot="1" x14ac:dyDescent="0.25">
      <c r="B90" s="675" t="s">
        <v>325</v>
      </c>
      <c r="C90" s="676">
        <v>2026433358.824959</v>
      </c>
      <c r="D90" s="677">
        <v>158908764</v>
      </c>
      <c r="E90" s="503"/>
      <c r="F90" s="503"/>
      <c r="G90" s="503"/>
    </row>
    <row r="91" spans="2:7" ht="13.5" thickBot="1" x14ac:dyDescent="0.25">
      <c r="B91" s="668" t="s">
        <v>326</v>
      </c>
      <c r="C91" s="539">
        <v>506828002</v>
      </c>
      <c r="D91" s="623">
        <v>494135584</v>
      </c>
      <c r="E91" s="503"/>
      <c r="F91" s="503"/>
      <c r="G91" s="503"/>
    </row>
    <row r="92" spans="2:7" ht="12" customHeight="1" thickBot="1" x14ac:dyDescent="0.25">
      <c r="B92" s="79"/>
      <c r="C92" s="79"/>
      <c r="D92" s="79"/>
      <c r="E92" s="503"/>
      <c r="F92" s="503"/>
      <c r="G92" s="503"/>
    </row>
    <row r="93" spans="2:7" ht="15.75" thickBot="1" x14ac:dyDescent="0.3">
      <c r="B93" s="884" t="s">
        <v>332</v>
      </c>
      <c r="C93" s="885"/>
      <c r="D93" s="886"/>
      <c r="E93" s="503"/>
      <c r="F93" s="503"/>
      <c r="G93" s="503"/>
    </row>
    <row r="94" spans="2:7" ht="13.5" thickBot="1" x14ac:dyDescent="0.25">
      <c r="B94" s="678" t="s">
        <v>224</v>
      </c>
      <c r="C94" s="679" t="s">
        <v>279</v>
      </c>
      <c r="D94" s="617" t="s">
        <v>280</v>
      </c>
      <c r="E94" s="503"/>
      <c r="F94" s="503"/>
      <c r="G94" s="503"/>
    </row>
    <row r="95" spans="2:7" s="31" customFormat="1" x14ac:dyDescent="0.2">
      <c r="B95" s="680" t="s">
        <v>515</v>
      </c>
      <c r="C95" s="40">
        <v>0</v>
      </c>
      <c r="D95" s="568">
        <v>0</v>
      </c>
      <c r="E95" s="52"/>
      <c r="F95" s="52"/>
      <c r="G95" s="52"/>
    </row>
    <row r="96" spans="2:7" s="31" customFormat="1" x14ac:dyDescent="0.2">
      <c r="B96" s="680" t="s">
        <v>333</v>
      </c>
      <c r="C96" s="40">
        <v>62622492</v>
      </c>
      <c r="D96" s="568">
        <v>0</v>
      </c>
      <c r="E96" s="52"/>
      <c r="F96" s="52"/>
      <c r="G96" s="52"/>
    </row>
    <row r="97" spans="2:9" s="31" customFormat="1" ht="15.75" customHeight="1" x14ac:dyDescent="0.2">
      <c r="B97" s="680" t="s">
        <v>334</v>
      </c>
      <c r="C97" s="40">
        <v>7100000</v>
      </c>
      <c r="D97" s="568">
        <v>0</v>
      </c>
      <c r="E97" s="52"/>
      <c r="F97" s="52"/>
      <c r="G97" s="52"/>
    </row>
    <row r="98" spans="2:9" s="31" customFormat="1" x14ac:dyDescent="0.2">
      <c r="B98" s="681" t="s">
        <v>335</v>
      </c>
      <c r="C98" s="303">
        <v>956480</v>
      </c>
      <c r="D98" s="568">
        <v>0</v>
      </c>
      <c r="E98" s="52"/>
      <c r="F98" s="52"/>
      <c r="G98" s="52"/>
    </row>
    <row r="99" spans="2:9" s="31" customFormat="1" x14ac:dyDescent="0.2">
      <c r="B99" s="681" t="s">
        <v>702</v>
      </c>
      <c r="C99" s="303">
        <v>526962</v>
      </c>
      <c r="D99" s="682">
        <v>0</v>
      </c>
      <c r="E99" s="602"/>
      <c r="F99" s="52"/>
      <c r="G99" s="52"/>
    </row>
    <row r="100" spans="2:9" s="31" customFormat="1" x14ac:dyDescent="0.2">
      <c r="B100" s="680" t="s">
        <v>516</v>
      </c>
      <c r="C100" s="40">
        <v>0</v>
      </c>
      <c r="D100" s="682">
        <v>0</v>
      </c>
      <c r="E100" s="52"/>
      <c r="F100" s="52"/>
      <c r="G100" s="52"/>
    </row>
    <row r="101" spans="2:9" s="31" customFormat="1" x14ac:dyDescent="0.2">
      <c r="B101" s="680" t="s">
        <v>336</v>
      </c>
      <c r="C101" s="40">
        <v>272826760</v>
      </c>
      <c r="D101" s="568">
        <v>21383498</v>
      </c>
      <c r="E101" s="52"/>
      <c r="F101" s="683"/>
      <c r="G101" s="52"/>
      <c r="H101" s="52"/>
    </row>
    <row r="102" spans="2:9" s="31" customFormat="1" x14ac:dyDescent="0.2">
      <c r="B102" s="680" t="s">
        <v>337</v>
      </c>
      <c r="C102" s="40">
        <v>3740675177.9910002</v>
      </c>
      <c r="D102" s="568">
        <v>3626271087</v>
      </c>
      <c r="E102" s="52"/>
      <c r="F102" s="52"/>
      <c r="G102" s="52"/>
      <c r="H102" s="52"/>
      <c r="I102" s="52"/>
    </row>
    <row r="103" spans="2:9" s="31" customFormat="1" ht="13.5" thickBot="1" x14ac:dyDescent="0.25">
      <c r="B103" s="684" t="s">
        <v>63</v>
      </c>
      <c r="C103" s="685">
        <v>1053973092</v>
      </c>
      <c r="D103" s="686">
        <v>1113236690</v>
      </c>
      <c r="E103" s="52"/>
      <c r="F103" s="52"/>
      <c r="G103" s="52"/>
    </row>
    <row r="104" spans="2:9" ht="19.5" customHeight="1" thickBot="1" x14ac:dyDescent="0.25">
      <c r="B104" s="687" t="s">
        <v>338</v>
      </c>
      <c r="C104" s="587">
        <v>5138680964</v>
      </c>
      <c r="D104" s="667">
        <v>4760891275</v>
      </c>
      <c r="E104" s="503"/>
      <c r="F104" s="503"/>
      <c r="G104" s="503"/>
      <c r="H104" s="619"/>
      <c r="I104" s="533">
        <v>0</v>
      </c>
    </row>
    <row r="105" spans="2:9" x14ac:dyDescent="0.2">
      <c r="B105" s="79"/>
      <c r="C105" s="79"/>
      <c r="D105" s="79"/>
      <c r="E105" s="503"/>
      <c r="F105" s="503"/>
      <c r="G105" s="503"/>
    </row>
    <row r="106" spans="2:9" ht="13.5" thickBot="1" x14ac:dyDescent="0.25">
      <c r="B106" s="237" t="s">
        <v>339</v>
      </c>
      <c r="C106" s="503"/>
      <c r="D106" s="503"/>
      <c r="E106" s="503"/>
      <c r="F106" s="503"/>
      <c r="G106" s="503"/>
    </row>
    <row r="107" spans="2:9" ht="15" x14ac:dyDescent="0.25">
      <c r="B107" s="688" t="s">
        <v>703</v>
      </c>
      <c r="C107" s="689"/>
      <c r="D107" s="689"/>
      <c r="E107" s="689"/>
      <c r="F107" s="689"/>
      <c r="G107" s="690"/>
    </row>
    <row r="108" spans="2:9" ht="38.25" x14ac:dyDescent="0.2">
      <c r="B108" s="691" t="s">
        <v>288</v>
      </c>
      <c r="C108" s="692" t="s">
        <v>340</v>
      </c>
      <c r="D108" s="692" t="s">
        <v>290</v>
      </c>
      <c r="E108" s="692" t="s">
        <v>341</v>
      </c>
      <c r="F108" s="692" t="s">
        <v>342</v>
      </c>
      <c r="G108" s="693" t="s">
        <v>343</v>
      </c>
    </row>
    <row r="109" spans="2:9" x14ac:dyDescent="0.2">
      <c r="B109" s="694"/>
      <c r="C109" s="79"/>
      <c r="D109" s="79"/>
      <c r="E109" s="79"/>
      <c r="F109" s="79"/>
      <c r="G109" s="695"/>
    </row>
    <row r="110" spans="2:9" x14ac:dyDescent="0.2">
      <c r="B110" s="696"/>
      <c r="C110" s="697" t="s">
        <v>344</v>
      </c>
      <c r="D110" s="697"/>
      <c r="E110" s="697"/>
      <c r="F110" s="697"/>
      <c r="G110" s="698"/>
    </row>
    <row r="111" spans="2:9" x14ac:dyDescent="0.2">
      <c r="B111" s="696" t="s">
        <v>345</v>
      </c>
      <c r="C111" s="502"/>
      <c r="D111" s="502"/>
      <c r="E111" s="502"/>
      <c r="F111" s="502"/>
      <c r="G111" s="672"/>
    </row>
    <row r="112" spans="2:9" ht="13.5" thickBot="1" x14ac:dyDescent="0.25">
      <c r="B112" s="645" t="s">
        <v>346</v>
      </c>
      <c r="C112" s="507"/>
      <c r="D112" s="507"/>
      <c r="E112" s="507"/>
      <c r="F112" s="507"/>
      <c r="G112" s="674"/>
    </row>
    <row r="113" spans="2:7" ht="13.5" customHeight="1" x14ac:dyDescent="0.2">
      <c r="B113" s="80"/>
      <c r="C113" s="237"/>
      <c r="D113" s="237"/>
      <c r="E113" s="237"/>
      <c r="F113" s="614"/>
      <c r="G113" s="237"/>
    </row>
    <row r="114" spans="2:7" ht="13.5" customHeight="1" x14ac:dyDescent="0.2">
      <c r="B114" s="80"/>
      <c r="C114" s="237"/>
      <c r="D114" s="237"/>
      <c r="E114" s="237"/>
      <c r="F114" s="614"/>
      <c r="G114" s="237"/>
    </row>
    <row r="116" spans="2:7" x14ac:dyDescent="0.2">
      <c r="E116" s="237"/>
      <c r="F116" s="237"/>
    </row>
  </sheetData>
  <mergeCells count="11">
    <mergeCell ref="B3:I3"/>
    <mergeCell ref="B4:F5"/>
    <mergeCell ref="G5:I5"/>
    <mergeCell ref="G9:I9"/>
    <mergeCell ref="G15:I15"/>
    <mergeCell ref="G27:I27"/>
    <mergeCell ref="G28:I28"/>
    <mergeCell ref="B64:F64"/>
    <mergeCell ref="B70:D70"/>
    <mergeCell ref="B93:D93"/>
    <mergeCell ref="B68:F68"/>
  </mergeCells>
  <pageMargins left="0.7" right="0.7" top="0.75" bottom="0.75" header="0.3" footer="0.3"/>
  <pageSetup paperSize="9" scale="37"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K65"/>
  <sheetViews>
    <sheetView showGridLines="0" workbookViewId="0">
      <selection activeCell="I58" sqref="I58"/>
    </sheetView>
  </sheetViews>
  <sheetFormatPr baseColWidth="10" defaultRowHeight="14.25" x14ac:dyDescent="0.2"/>
  <cols>
    <col min="1" max="1" width="24.140625" style="166" customWidth="1"/>
    <col min="2" max="2" width="16.7109375" style="166" customWidth="1"/>
    <col min="3" max="3" width="15.7109375" style="166" customWidth="1"/>
    <col min="4" max="4" width="16.42578125" style="166" customWidth="1"/>
    <col min="5" max="5" width="17.140625" style="166" customWidth="1"/>
    <col min="6" max="6" width="18.42578125" style="166" customWidth="1"/>
    <col min="7" max="7" width="24.5703125" style="166" customWidth="1"/>
    <col min="8" max="8" width="20.7109375" style="166" customWidth="1"/>
    <col min="9" max="9" width="16" style="166" customWidth="1"/>
    <col min="10" max="10" width="19.5703125" style="166" bestFit="1" customWidth="1"/>
    <col min="11" max="11" width="16.28515625" style="166" customWidth="1"/>
    <col min="12" max="246" width="11.5703125" style="166"/>
    <col min="247" max="247" width="24.140625" style="166" customWidth="1"/>
    <col min="248" max="248" width="16.7109375" style="166" customWidth="1"/>
    <col min="249" max="249" width="15.7109375" style="166" customWidth="1"/>
    <col min="250" max="250" width="16.42578125" style="166" customWidth="1"/>
    <col min="251" max="251" width="17.140625" style="166" customWidth="1"/>
    <col min="252" max="252" width="18.42578125" style="166" customWidth="1"/>
    <col min="253" max="253" width="24.5703125" style="166" customWidth="1"/>
    <col min="254" max="254" width="20.7109375" style="166" customWidth="1"/>
    <col min="255" max="255" width="16" style="166" customWidth="1"/>
    <col min="256" max="256" width="19.5703125" style="166" bestFit="1" customWidth="1"/>
    <col min="257" max="257" width="16.28515625" style="166" customWidth="1"/>
    <col min="258" max="260" width="0" style="166" hidden="1" customWidth="1"/>
    <col min="261" max="502" width="11.5703125" style="166"/>
    <col min="503" max="503" width="24.140625" style="166" customWidth="1"/>
    <col min="504" max="504" width="16.7109375" style="166" customWidth="1"/>
    <col min="505" max="505" width="15.7109375" style="166" customWidth="1"/>
    <col min="506" max="506" width="16.42578125" style="166" customWidth="1"/>
    <col min="507" max="507" width="17.140625" style="166" customWidth="1"/>
    <col min="508" max="508" width="18.42578125" style="166" customWidth="1"/>
    <col min="509" max="509" width="24.5703125" style="166" customWidth="1"/>
    <col min="510" max="510" width="20.7109375" style="166" customWidth="1"/>
    <col min="511" max="511" width="16" style="166" customWidth="1"/>
    <col min="512" max="512" width="19.5703125" style="166" bestFit="1" customWidth="1"/>
    <col min="513" max="513" width="16.28515625" style="166" customWidth="1"/>
    <col min="514" max="516" width="0" style="166" hidden="1" customWidth="1"/>
    <col min="517" max="758" width="11.5703125" style="166"/>
    <col min="759" max="759" width="24.140625" style="166" customWidth="1"/>
    <col min="760" max="760" width="16.7109375" style="166" customWidth="1"/>
    <col min="761" max="761" width="15.7109375" style="166" customWidth="1"/>
    <col min="762" max="762" width="16.42578125" style="166" customWidth="1"/>
    <col min="763" max="763" width="17.140625" style="166" customWidth="1"/>
    <col min="764" max="764" width="18.42578125" style="166" customWidth="1"/>
    <col min="765" max="765" width="24.5703125" style="166" customWidth="1"/>
    <col min="766" max="766" width="20.7109375" style="166" customWidth="1"/>
    <col min="767" max="767" width="16" style="166" customWidth="1"/>
    <col min="768" max="768" width="19.5703125" style="166" bestFit="1" customWidth="1"/>
    <col min="769" max="769" width="16.28515625" style="166" customWidth="1"/>
    <col min="770" max="772" width="0" style="166" hidden="1" customWidth="1"/>
    <col min="773" max="1014" width="11.5703125" style="166"/>
    <col min="1015" max="1015" width="24.140625" style="166" customWidth="1"/>
    <col min="1016" max="1016" width="16.7109375" style="166" customWidth="1"/>
    <col min="1017" max="1017" width="15.7109375" style="166" customWidth="1"/>
    <col min="1018" max="1018" width="16.42578125" style="166" customWidth="1"/>
    <col min="1019" max="1019" width="17.140625" style="166" customWidth="1"/>
    <col min="1020" max="1020" width="18.42578125" style="166" customWidth="1"/>
    <col min="1021" max="1021" width="24.5703125" style="166" customWidth="1"/>
    <col min="1022" max="1022" width="20.7109375" style="166" customWidth="1"/>
    <col min="1023" max="1023" width="16" style="166" customWidth="1"/>
    <col min="1024" max="1024" width="19.5703125" style="166" bestFit="1" customWidth="1"/>
    <col min="1025" max="1025" width="16.28515625" style="166" customWidth="1"/>
    <col min="1026" max="1028" width="0" style="166" hidden="1" customWidth="1"/>
    <col min="1029" max="1270" width="11.5703125" style="166"/>
    <col min="1271" max="1271" width="24.140625" style="166" customWidth="1"/>
    <col min="1272" max="1272" width="16.7109375" style="166" customWidth="1"/>
    <col min="1273" max="1273" width="15.7109375" style="166" customWidth="1"/>
    <col min="1274" max="1274" width="16.42578125" style="166" customWidth="1"/>
    <col min="1275" max="1275" width="17.140625" style="166" customWidth="1"/>
    <col min="1276" max="1276" width="18.42578125" style="166" customWidth="1"/>
    <col min="1277" max="1277" width="24.5703125" style="166" customWidth="1"/>
    <col min="1278" max="1278" width="20.7109375" style="166" customWidth="1"/>
    <col min="1279" max="1279" width="16" style="166" customWidth="1"/>
    <col min="1280" max="1280" width="19.5703125" style="166" bestFit="1" customWidth="1"/>
    <col min="1281" max="1281" width="16.28515625" style="166" customWidth="1"/>
    <col min="1282" max="1284" width="0" style="166" hidden="1" customWidth="1"/>
    <col min="1285" max="1526" width="11.5703125" style="166"/>
    <col min="1527" max="1527" width="24.140625" style="166" customWidth="1"/>
    <col min="1528" max="1528" width="16.7109375" style="166" customWidth="1"/>
    <col min="1529" max="1529" width="15.7109375" style="166" customWidth="1"/>
    <col min="1530" max="1530" width="16.42578125" style="166" customWidth="1"/>
    <col min="1531" max="1531" width="17.140625" style="166" customWidth="1"/>
    <col min="1532" max="1532" width="18.42578125" style="166" customWidth="1"/>
    <col min="1533" max="1533" width="24.5703125" style="166" customWidth="1"/>
    <col min="1534" max="1534" width="20.7109375" style="166" customWidth="1"/>
    <col min="1535" max="1535" width="16" style="166" customWidth="1"/>
    <col min="1536" max="1536" width="19.5703125" style="166" bestFit="1" customWidth="1"/>
    <col min="1537" max="1537" width="16.28515625" style="166" customWidth="1"/>
    <col min="1538" max="1540" width="0" style="166" hidden="1" customWidth="1"/>
    <col min="1541" max="1782" width="11.5703125" style="166"/>
    <col min="1783" max="1783" width="24.140625" style="166" customWidth="1"/>
    <col min="1784" max="1784" width="16.7109375" style="166" customWidth="1"/>
    <col min="1785" max="1785" width="15.7109375" style="166" customWidth="1"/>
    <col min="1786" max="1786" width="16.42578125" style="166" customWidth="1"/>
    <col min="1787" max="1787" width="17.140625" style="166" customWidth="1"/>
    <col min="1788" max="1788" width="18.42578125" style="166" customWidth="1"/>
    <col min="1789" max="1789" width="24.5703125" style="166" customWidth="1"/>
    <col min="1790" max="1790" width="20.7109375" style="166" customWidth="1"/>
    <col min="1791" max="1791" width="16" style="166" customWidth="1"/>
    <col min="1792" max="1792" width="19.5703125" style="166" bestFit="1" customWidth="1"/>
    <col min="1793" max="1793" width="16.28515625" style="166" customWidth="1"/>
    <col min="1794" max="1796" width="0" style="166" hidden="1" customWidth="1"/>
    <col min="1797" max="2038" width="11.5703125" style="166"/>
    <col min="2039" max="2039" width="24.140625" style="166" customWidth="1"/>
    <col min="2040" max="2040" width="16.7109375" style="166" customWidth="1"/>
    <col min="2041" max="2041" width="15.7109375" style="166" customWidth="1"/>
    <col min="2042" max="2042" width="16.42578125" style="166" customWidth="1"/>
    <col min="2043" max="2043" width="17.140625" style="166" customWidth="1"/>
    <col min="2044" max="2044" width="18.42578125" style="166" customWidth="1"/>
    <col min="2045" max="2045" width="24.5703125" style="166" customWidth="1"/>
    <col min="2046" max="2046" width="20.7109375" style="166" customWidth="1"/>
    <col min="2047" max="2047" width="16" style="166" customWidth="1"/>
    <col min="2048" max="2048" width="19.5703125" style="166" bestFit="1" customWidth="1"/>
    <col min="2049" max="2049" width="16.28515625" style="166" customWidth="1"/>
    <col min="2050" max="2052" width="0" style="166" hidden="1" customWidth="1"/>
    <col min="2053" max="2294" width="11.5703125" style="166"/>
    <col min="2295" max="2295" width="24.140625" style="166" customWidth="1"/>
    <col min="2296" max="2296" width="16.7109375" style="166" customWidth="1"/>
    <col min="2297" max="2297" width="15.7109375" style="166" customWidth="1"/>
    <col min="2298" max="2298" width="16.42578125" style="166" customWidth="1"/>
    <col min="2299" max="2299" width="17.140625" style="166" customWidth="1"/>
    <col min="2300" max="2300" width="18.42578125" style="166" customWidth="1"/>
    <col min="2301" max="2301" width="24.5703125" style="166" customWidth="1"/>
    <col min="2302" max="2302" width="20.7109375" style="166" customWidth="1"/>
    <col min="2303" max="2303" width="16" style="166" customWidth="1"/>
    <col min="2304" max="2304" width="19.5703125" style="166" bestFit="1" customWidth="1"/>
    <col min="2305" max="2305" width="16.28515625" style="166" customWidth="1"/>
    <col min="2306" max="2308" width="0" style="166" hidden="1" customWidth="1"/>
    <col min="2309" max="2550" width="11.5703125" style="166"/>
    <col min="2551" max="2551" width="24.140625" style="166" customWidth="1"/>
    <col min="2552" max="2552" width="16.7109375" style="166" customWidth="1"/>
    <col min="2553" max="2553" width="15.7109375" style="166" customWidth="1"/>
    <col min="2554" max="2554" width="16.42578125" style="166" customWidth="1"/>
    <col min="2555" max="2555" width="17.140625" style="166" customWidth="1"/>
    <col min="2556" max="2556" width="18.42578125" style="166" customWidth="1"/>
    <col min="2557" max="2557" width="24.5703125" style="166" customWidth="1"/>
    <col min="2558" max="2558" width="20.7109375" style="166" customWidth="1"/>
    <col min="2559" max="2559" width="16" style="166" customWidth="1"/>
    <col min="2560" max="2560" width="19.5703125" style="166" bestFit="1" customWidth="1"/>
    <col min="2561" max="2561" width="16.28515625" style="166" customWidth="1"/>
    <col min="2562" max="2564" width="0" style="166" hidden="1" customWidth="1"/>
    <col min="2565" max="2806" width="11.5703125" style="166"/>
    <col min="2807" max="2807" width="24.140625" style="166" customWidth="1"/>
    <col min="2808" max="2808" width="16.7109375" style="166" customWidth="1"/>
    <col min="2809" max="2809" width="15.7109375" style="166" customWidth="1"/>
    <col min="2810" max="2810" width="16.42578125" style="166" customWidth="1"/>
    <col min="2811" max="2811" width="17.140625" style="166" customWidth="1"/>
    <col min="2812" max="2812" width="18.42578125" style="166" customWidth="1"/>
    <col min="2813" max="2813" width="24.5703125" style="166" customWidth="1"/>
    <col min="2814" max="2814" width="20.7109375" style="166" customWidth="1"/>
    <col min="2815" max="2815" width="16" style="166" customWidth="1"/>
    <col min="2816" max="2816" width="19.5703125" style="166" bestFit="1" customWidth="1"/>
    <col min="2817" max="2817" width="16.28515625" style="166" customWidth="1"/>
    <col min="2818" max="2820" width="0" style="166" hidden="1" customWidth="1"/>
    <col min="2821" max="3062" width="11.5703125" style="166"/>
    <col min="3063" max="3063" width="24.140625" style="166" customWidth="1"/>
    <col min="3064" max="3064" width="16.7109375" style="166" customWidth="1"/>
    <col min="3065" max="3065" width="15.7109375" style="166" customWidth="1"/>
    <col min="3066" max="3066" width="16.42578125" style="166" customWidth="1"/>
    <col min="3067" max="3067" width="17.140625" style="166" customWidth="1"/>
    <col min="3068" max="3068" width="18.42578125" style="166" customWidth="1"/>
    <col min="3069" max="3069" width="24.5703125" style="166" customWidth="1"/>
    <col min="3070" max="3070" width="20.7109375" style="166" customWidth="1"/>
    <col min="3071" max="3071" width="16" style="166" customWidth="1"/>
    <col min="3072" max="3072" width="19.5703125" style="166" bestFit="1" customWidth="1"/>
    <col min="3073" max="3073" width="16.28515625" style="166" customWidth="1"/>
    <col min="3074" max="3076" width="0" style="166" hidden="1" customWidth="1"/>
    <col min="3077" max="3318" width="11.5703125" style="166"/>
    <col min="3319" max="3319" width="24.140625" style="166" customWidth="1"/>
    <col min="3320" max="3320" width="16.7109375" style="166" customWidth="1"/>
    <col min="3321" max="3321" width="15.7109375" style="166" customWidth="1"/>
    <col min="3322" max="3322" width="16.42578125" style="166" customWidth="1"/>
    <col min="3323" max="3323" width="17.140625" style="166" customWidth="1"/>
    <col min="3324" max="3324" width="18.42578125" style="166" customWidth="1"/>
    <col min="3325" max="3325" width="24.5703125" style="166" customWidth="1"/>
    <col min="3326" max="3326" width="20.7109375" style="166" customWidth="1"/>
    <col min="3327" max="3327" width="16" style="166" customWidth="1"/>
    <col min="3328" max="3328" width="19.5703125" style="166" bestFit="1" customWidth="1"/>
    <col min="3329" max="3329" width="16.28515625" style="166" customWidth="1"/>
    <col min="3330" max="3332" width="0" style="166" hidden="1" customWidth="1"/>
    <col min="3333" max="3574" width="11.5703125" style="166"/>
    <col min="3575" max="3575" width="24.140625" style="166" customWidth="1"/>
    <col min="3576" max="3576" width="16.7109375" style="166" customWidth="1"/>
    <col min="3577" max="3577" width="15.7109375" style="166" customWidth="1"/>
    <col min="3578" max="3578" width="16.42578125" style="166" customWidth="1"/>
    <col min="3579" max="3579" width="17.140625" style="166" customWidth="1"/>
    <col min="3580" max="3580" width="18.42578125" style="166" customWidth="1"/>
    <col min="3581" max="3581" width="24.5703125" style="166" customWidth="1"/>
    <col min="3582" max="3582" width="20.7109375" style="166" customWidth="1"/>
    <col min="3583" max="3583" width="16" style="166" customWidth="1"/>
    <col min="3584" max="3584" width="19.5703125" style="166" bestFit="1" customWidth="1"/>
    <col min="3585" max="3585" width="16.28515625" style="166" customWidth="1"/>
    <col min="3586" max="3588" width="0" style="166" hidden="1" customWidth="1"/>
    <col min="3589" max="3830" width="11.5703125" style="166"/>
    <col min="3831" max="3831" width="24.140625" style="166" customWidth="1"/>
    <col min="3832" max="3832" width="16.7109375" style="166" customWidth="1"/>
    <col min="3833" max="3833" width="15.7109375" style="166" customWidth="1"/>
    <col min="3834" max="3834" width="16.42578125" style="166" customWidth="1"/>
    <col min="3835" max="3835" width="17.140625" style="166" customWidth="1"/>
    <col min="3836" max="3836" width="18.42578125" style="166" customWidth="1"/>
    <col min="3837" max="3837" width="24.5703125" style="166" customWidth="1"/>
    <col min="3838" max="3838" width="20.7109375" style="166" customWidth="1"/>
    <col min="3839" max="3839" width="16" style="166" customWidth="1"/>
    <col min="3840" max="3840" width="19.5703125" style="166" bestFit="1" customWidth="1"/>
    <col min="3841" max="3841" width="16.28515625" style="166" customWidth="1"/>
    <col min="3842" max="3844" width="0" style="166" hidden="1" customWidth="1"/>
    <col min="3845" max="4086" width="11.5703125" style="166"/>
    <col min="4087" max="4087" width="24.140625" style="166" customWidth="1"/>
    <col min="4088" max="4088" width="16.7109375" style="166" customWidth="1"/>
    <col min="4089" max="4089" width="15.7109375" style="166" customWidth="1"/>
    <col min="4090" max="4090" width="16.42578125" style="166" customWidth="1"/>
    <col min="4091" max="4091" width="17.140625" style="166" customWidth="1"/>
    <col min="4092" max="4092" width="18.42578125" style="166" customWidth="1"/>
    <col min="4093" max="4093" width="24.5703125" style="166" customWidth="1"/>
    <col min="4094" max="4094" width="20.7109375" style="166" customWidth="1"/>
    <col min="4095" max="4095" width="16" style="166" customWidth="1"/>
    <col min="4096" max="4096" width="19.5703125" style="166" bestFit="1" customWidth="1"/>
    <col min="4097" max="4097" width="16.28515625" style="166" customWidth="1"/>
    <col min="4098" max="4100" width="0" style="166" hidden="1" customWidth="1"/>
    <col min="4101" max="4342" width="11.5703125" style="166"/>
    <col min="4343" max="4343" width="24.140625" style="166" customWidth="1"/>
    <col min="4344" max="4344" width="16.7109375" style="166" customWidth="1"/>
    <col min="4345" max="4345" width="15.7109375" style="166" customWidth="1"/>
    <col min="4346" max="4346" width="16.42578125" style="166" customWidth="1"/>
    <col min="4347" max="4347" width="17.140625" style="166" customWidth="1"/>
    <col min="4348" max="4348" width="18.42578125" style="166" customWidth="1"/>
    <col min="4349" max="4349" width="24.5703125" style="166" customWidth="1"/>
    <col min="4350" max="4350" width="20.7109375" style="166" customWidth="1"/>
    <col min="4351" max="4351" width="16" style="166" customWidth="1"/>
    <col min="4352" max="4352" width="19.5703125" style="166" bestFit="1" customWidth="1"/>
    <col min="4353" max="4353" width="16.28515625" style="166" customWidth="1"/>
    <col min="4354" max="4356" width="0" style="166" hidden="1" customWidth="1"/>
    <col min="4357" max="4598" width="11.5703125" style="166"/>
    <col min="4599" max="4599" width="24.140625" style="166" customWidth="1"/>
    <col min="4600" max="4600" width="16.7109375" style="166" customWidth="1"/>
    <col min="4601" max="4601" width="15.7109375" style="166" customWidth="1"/>
    <col min="4602" max="4602" width="16.42578125" style="166" customWidth="1"/>
    <col min="4603" max="4603" width="17.140625" style="166" customWidth="1"/>
    <col min="4604" max="4604" width="18.42578125" style="166" customWidth="1"/>
    <col min="4605" max="4605" width="24.5703125" style="166" customWidth="1"/>
    <col min="4606" max="4606" width="20.7109375" style="166" customWidth="1"/>
    <col min="4607" max="4607" width="16" style="166" customWidth="1"/>
    <col min="4608" max="4608" width="19.5703125" style="166" bestFit="1" customWidth="1"/>
    <col min="4609" max="4609" width="16.28515625" style="166" customWidth="1"/>
    <col min="4610" max="4612" width="0" style="166" hidden="1" customWidth="1"/>
    <col min="4613" max="4854" width="11.5703125" style="166"/>
    <col min="4855" max="4855" width="24.140625" style="166" customWidth="1"/>
    <col min="4856" max="4856" width="16.7109375" style="166" customWidth="1"/>
    <col min="4857" max="4857" width="15.7109375" style="166" customWidth="1"/>
    <col min="4858" max="4858" width="16.42578125" style="166" customWidth="1"/>
    <col min="4859" max="4859" width="17.140625" style="166" customWidth="1"/>
    <col min="4860" max="4860" width="18.42578125" style="166" customWidth="1"/>
    <col min="4861" max="4861" width="24.5703125" style="166" customWidth="1"/>
    <col min="4862" max="4862" width="20.7109375" style="166" customWidth="1"/>
    <col min="4863" max="4863" width="16" style="166" customWidth="1"/>
    <col min="4864" max="4864" width="19.5703125" style="166" bestFit="1" customWidth="1"/>
    <col min="4865" max="4865" width="16.28515625" style="166" customWidth="1"/>
    <col min="4866" max="4868" width="0" style="166" hidden="1" customWidth="1"/>
    <col min="4869" max="5110" width="11.5703125" style="166"/>
    <col min="5111" max="5111" width="24.140625" style="166" customWidth="1"/>
    <col min="5112" max="5112" width="16.7109375" style="166" customWidth="1"/>
    <col min="5113" max="5113" width="15.7109375" style="166" customWidth="1"/>
    <col min="5114" max="5114" width="16.42578125" style="166" customWidth="1"/>
    <col min="5115" max="5115" width="17.140625" style="166" customWidth="1"/>
    <col min="5116" max="5116" width="18.42578125" style="166" customWidth="1"/>
    <col min="5117" max="5117" width="24.5703125" style="166" customWidth="1"/>
    <col min="5118" max="5118" width="20.7109375" style="166" customWidth="1"/>
    <col min="5119" max="5119" width="16" style="166" customWidth="1"/>
    <col min="5120" max="5120" width="19.5703125" style="166" bestFit="1" customWidth="1"/>
    <col min="5121" max="5121" width="16.28515625" style="166" customWidth="1"/>
    <col min="5122" max="5124" width="0" style="166" hidden="1" customWidth="1"/>
    <col min="5125" max="5366" width="11.5703125" style="166"/>
    <col min="5367" max="5367" width="24.140625" style="166" customWidth="1"/>
    <col min="5368" max="5368" width="16.7109375" style="166" customWidth="1"/>
    <col min="5369" max="5369" width="15.7109375" style="166" customWidth="1"/>
    <col min="5370" max="5370" width="16.42578125" style="166" customWidth="1"/>
    <col min="5371" max="5371" width="17.140625" style="166" customWidth="1"/>
    <col min="5372" max="5372" width="18.42578125" style="166" customWidth="1"/>
    <col min="5373" max="5373" width="24.5703125" style="166" customWidth="1"/>
    <col min="5374" max="5374" width="20.7109375" style="166" customWidth="1"/>
    <col min="5375" max="5375" width="16" style="166" customWidth="1"/>
    <col min="5376" max="5376" width="19.5703125" style="166" bestFit="1" customWidth="1"/>
    <col min="5377" max="5377" width="16.28515625" style="166" customWidth="1"/>
    <col min="5378" max="5380" width="0" style="166" hidden="1" customWidth="1"/>
    <col min="5381" max="5622" width="11.5703125" style="166"/>
    <col min="5623" max="5623" width="24.140625" style="166" customWidth="1"/>
    <col min="5624" max="5624" width="16.7109375" style="166" customWidth="1"/>
    <col min="5625" max="5625" width="15.7109375" style="166" customWidth="1"/>
    <col min="5626" max="5626" width="16.42578125" style="166" customWidth="1"/>
    <col min="5627" max="5627" width="17.140625" style="166" customWidth="1"/>
    <col min="5628" max="5628" width="18.42578125" style="166" customWidth="1"/>
    <col min="5629" max="5629" width="24.5703125" style="166" customWidth="1"/>
    <col min="5630" max="5630" width="20.7109375" style="166" customWidth="1"/>
    <col min="5631" max="5631" width="16" style="166" customWidth="1"/>
    <col min="5632" max="5632" width="19.5703125" style="166" bestFit="1" customWidth="1"/>
    <col min="5633" max="5633" width="16.28515625" style="166" customWidth="1"/>
    <col min="5634" max="5636" width="0" style="166" hidden="1" customWidth="1"/>
    <col min="5637" max="5878" width="11.5703125" style="166"/>
    <col min="5879" max="5879" width="24.140625" style="166" customWidth="1"/>
    <col min="5880" max="5880" width="16.7109375" style="166" customWidth="1"/>
    <col min="5881" max="5881" width="15.7109375" style="166" customWidth="1"/>
    <col min="5882" max="5882" width="16.42578125" style="166" customWidth="1"/>
    <col min="5883" max="5883" width="17.140625" style="166" customWidth="1"/>
    <col min="5884" max="5884" width="18.42578125" style="166" customWidth="1"/>
    <col min="5885" max="5885" width="24.5703125" style="166" customWidth="1"/>
    <col min="5886" max="5886" width="20.7109375" style="166" customWidth="1"/>
    <col min="5887" max="5887" width="16" style="166" customWidth="1"/>
    <col min="5888" max="5888" width="19.5703125" style="166" bestFit="1" customWidth="1"/>
    <col min="5889" max="5889" width="16.28515625" style="166" customWidth="1"/>
    <col min="5890" max="5892" width="0" style="166" hidden="1" customWidth="1"/>
    <col min="5893" max="6134" width="11.5703125" style="166"/>
    <col min="6135" max="6135" width="24.140625" style="166" customWidth="1"/>
    <col min="6136" max="6136" width="16.7109375" style="166" customWidth="1"/>
    <col min="6137" max="6137" width="15.7109375" style="166" customWidth="1"/>
    <col min="6138" max="6138" width="16.42578125" style="166" customWidth="1"/>
    <col min="6139" max="6139" width="17.140625" style="166" customWidth="1"/>
    <col min="6140" max="6140" width="18.42578125" style="166" customWidth="1"/>
    <col min="6141" max="6141" width="24.5703125" style="166" customWidth="1"/>
    <col min="6142" max="6142" width="20.7109375" style="166" customWidth="1"/>
    <col min="6143" max="6143" width="16" style="166" customWidth="1"/>
    <col min="6144" max="6144" width="19.5703125" style="166" bestFit="1" customWidth="1"/>
    <col min="6145" max="6145" width="16.28515625" style="166" customWidth="1"/>
    <col min="6146" max="6148" width="0" style="166" hidden="1" customWidth="1"/>
    <col min="6149" max="6390" width="11.5703125" style="166"/>
    <col min="6391" max="6391" width="24.140625" style="166" customWidth="1"/>
    <col min="6392" max="6392" width="16.7109375" style="166" customWidth="1"/>
    <col min="6393" max="6393" width="15.7109375" style="166" customWidth="1"/>
    <col min="6394" max="6394" width="16.42578125" style="166" customWidth="1"/>
    <col min="6395" max="6395" width="17.140625" style="166" customWidth="1"/>
    <col min="6396" max="6396" width="18.42578125" style="166" customWidth="1"/>
    <col min="6397" max="6397" width="24.5703125" style="166" customWidth="1"/>
    <col min="6398" max="6398" width="20.7109375" style="166" customWidth="1"/>
    <col min="6399" max="6399" width="16" style="166" customWidth="1"/>
    <col min="6400" max="6400" width="19.5703125" style="166" bestFit="1" customWidth="1"/>
    <col min="6401" max="6401" width="16.28515625" style="166" customWidth="1"/>
    <col min="6402" max="6404" width="0" style="166" hidden="1" customWidth="1"/>
    <col min="6405" max="6646" width="11.5703125" style="166"/>
    <col min="6647" max="6647" width="24.140625" style="166" customWidth="1"/>
    <col min="6648" max="6648" width="16.7109375" style="166" customWidth="1"/>
    <col min="6649" max="6649" width="15.7109375" style="166" customWidth="1"/>
    <col min="6650" max="6650" width="16.42578125" style="166" customWidth="1"/>
    <col min="6651" max="6651" width="17.140625" style="166" customWidth="1"/>
    <col min="6652" max="6652" width="18.42578125" style="166" customWidth="1"/>
    <col min="6653" max="6653" width="24.5703125" style="166" customWidth="1"/>
    <col min="6654" max="6654" width="20.7109375" style="166" customWidth="1"/>
    <col min="6655" max="6655" width="16" style="166" customWidth="1"/>
    <col min="6656" max="6656" width="19.5703125" style="166" bestFit="1" customWidth="1"/>
    <col min="6657" max="6657" width="16.28515625" style="166" customWidth="1"/>
    <col min="6658" max="6660" width="0" style="166" hidden="1" customWidth="1"/>
    <col min="6661" max="6902" width="11.5703125" style="166"/>
    <col min="6903" max="6903" width="24.140625" style="166" customWidth="1"/>
    <col min="6904" max="6904" width="16.7109375" style="166" customWidth="1"/>
    <col min="6905" max="6905" width="15.7109375" style="166" customWidth="1"/>
    <col min="6906" max="6906" width="16.42578125" style="166" customWidth="1"/>
    <col min="6907" max="6907" width="17.140625" style="166" customWidth="1"/>
    <col min="6908" max="6908" width="18.42578125" style="166" customWidth="1"/>
    <col min="6909" max="6909" width="24.5703125" style="166" customWidth="1"/>
    <col min="6910" max="6910" width="20.7109375" style="166" customWidth="1"/>
    <col min="6911" max="6911" width="16" style="166" customWidth="1"/>
    <col min="6912" max="6912" width="19.5703125" style="166" bestFit="1" customWidth="1"/>
    <col min="6913" max="6913" width="16.28515625" style="166" customWidth="1"/>
    <col min="6914" max="6916" width="0" style="166" hidden="1" customWidth="1"/>
    <col min="6917" max="7158" width="11.5703125" style="166"/>
    <col min="7159" max="7159" width="24.140625" style="166" customWidth="1"/>
    <col min="7160" max="7160" width="16.7109375" style="166" customWidth="1"/>
    <col min="7161" max="7161" width="15.7109375" style="166" customWidth="1"/>
    <col min="7162" max="7162" width="16.42578125" style="166" customWidth="1"/>
    <col min="7163" max="7163" width="17.140625" style="166" customWidth="1"/>
    <col min="7164" max="7164" width="18.42578125" style="166" customWidth="1"/>
    <col min="7165" max="7165" width="24.5703125" style="166" customWidth="1"/>
    <col min="7166" max="7166" width="20.7109375" style="166" customWidth="1"/>
    <col min="7167" max="7167" width="16" style="166" customWidth="1"/>
    <col min="7168" max="7168" width="19.5703125" style="166" bestFit="1" customWidth="1"/>
    <col min="7169" max="7169" width="16.28515625" style="166" customWidth="1"/>
    <col min="7170" max="7172" width="0" style="166" hidden="1" customWidth="1"/>
    <col min="7173" max="7414" width="11.5703125" style="166"/>
    <col min="7415" max="7415" width="24.140625" style="166" customWidth="1"/>
    <col min="7416" max="7416" width="16.7109375" style="166" customWidth="1"/>
    <col min="7417" max="7417" width="15.7109375" style="166" customWidth="1"/>
    <col min="7418" max="7418" width="16.42578125" style="166" customWidth="1"/>
    <col min="7419" max="7419" width="17.140625" style="166" customWidth="1"/>
    <col min="7420" max="7420" width="18.42578125" style="166" customWidth="1"/>
    <col min="7421" max="7421" width="24.5703125" style="166" customWidth="1"/>
    <col min="7422" max="7422" width="20.7109375" style="166" customWidth="1"/>
    <col min="7423" max="7423" width="16" style="166" customWidth="1"/>
    <col min="7424" max="7424" width="19.5703125" style="166" bestFit="1" customWidth="1"/>
    <col min="7425" max="7425" width="16.28515625" style="166" customWidth="1"/>
    <col min="7426" max="7428" width="0" style="166" hidden="1" customWidth="1"/>
    <col min="7429" max="7670" width="11.5703125" style="166"/>
    <col min="7671" max="7671" width="24.140625" style="166" customWidth="1"/>
    <col min="7672" max="7672" width="16.7109375" style="166" customWidth="1"/>
    <col min="7673" max="7673" width="15.7109375" style="166" customWidth="1"/>
    <col min="7674" max="7674" width="16.42578125" style="166" customWidth="1"/>
    <col min="7675" max="7675" width="17.140625" style="166" customWidth="1"/>
    <col min="7676" max="7676" width="18.42578125" style="166" customWidth="1"/>
    <col min="7677" max="7677" width="24.5703125" style="166" customWidth="1"/>
    <col min="7678" max="7678" width="20.7109375" style="166" customWidth="1"/>
    <col min="7679" max="7679" width="16" style="166" customWidth="1"/>
    <col min="7680" max="7680" width="19.5703125" style="166" bestFit="1" customWidth="1"/>
    <col min="7681" max="7681" width="16.28515625" style="166" customWidth="1"/>
    <col min="7682" max="7684" width="0" style="166" hidden="1" customWidth="1"/>
    <col min="7685" max="7926" width="11.5703125" style="166"/>
    <col min="7927" max="7927" width="24.140625" style="166" customWidth="1"/>
    <col min="7928" max="7928" width="16.7109375" style="166" customWidth="1"/>
    <col min="7929" max="7929" width="15.7109375" style="166" customWidth="1"/>
    <col min="7930" max="7930" width="16.42578125" style="166" customWidth="1"/>
    <col min="7931" max="7931" width="17.140625" style="166" customWidth="1"/>
    <col min="7932" max="7932" width="18.42578125" style="166" customWidth="1"/>
    <col min="7933" max="7933" width="24.5703125" style="166" customWidth="1"/>
    <col min="7934" max="7934" width="20.7109375" style="166" customWidth="1"/>
    <col min="7935" max="7935" width="16" style="166" customWidth="1"/>
    <col min="7936" max="7936" width="19.5703125" style="166" bestFit="1" customWidth="1"/>
    <col min="7937" max="7937" width="16.28515625" style="166" customWidth="1"/>
    <col min="7938" max="7940" width="0" style="166" hidden="1" customWidth="1"/>
    <col min="7941" max="8182" width="11.5703125" style="166"/>
    <col min="8183" max="8183" width="24.140625" style="166" customWidth="1"/>
    <col min="8184" max="8184" width="16.7109375" style="166" customWidth="1"/>
    <col min="8185" max="8185" width="15.7109375" style="166" customWidth="1"/>
    <col min="8186" max="8186" width="16.42578125" style="166" customWidth="1"/>
    <col min="8187" max="8187" width="17.140625" style="166" customWidth="1"/>
    <col min="8188" max="8188" width="18.42578125" style="166" customWidth="1"/>
    <col min="8189" max="8189" width="24.5703125" style="166" customWidth="1"/>
    <col min="8190" max="8190" width="20.7109375" style="166" customWidth="1"/>
    <col min="8191" max="8191" width="16" style="166" customWidth="1"/>
    <col min="8192" max="8192" width="19.5703125" style="166" bestFit="1" customWidth="1"/>
    <col min="8193" max="8193" width="16.28515625" style="166" customWidth="1"/>
    <col min="8194" max="8196" width="0" style="166" hidden="1" customWidth="1"/>
    <col min="8197" max="8438" width="11.5703125" style="166"/>
    <col min="8439" max="8439" width="24.140625" style="166" customWidth="1"/>
    <col min="8440" max="8440" width="16.7109375" style="166" customWidth="1"/>
    <col min="8441" max="8441" width="15.7109375" style="166" customWidth="1"/>
    <col min="8442" max="8442" width="16.42578125" style="166" customWidth="1"/>
    <col min="8443" max="8443" width="17.140625" style="166" customWidth="1"/>
    <col min="8444" max="8444" width="18.42578125" style="166" customWidth="1"/>
    <col min="8445" max="8445" width="24.5703125" style="166" customWidth="1"/>
    <col min="8446" max="8446" width="20.7109375" style="166" customWidth="1"/>
    <col min="8447" max="8447" width="16" style="166" customWidth="1"/>
    <col min="8448" max="8448" width="19.5703125" style="166" bestFit="1" customWidth="1"/>
    <col min="8449" max="8449" width="16.28515625" style="166" customWidth="1"/>
    <col min="8450" max="8452" width="0" style="166" hidden="1" customWidth="1"/>
    <col min="8453" max="8694" width="11.5703125" style="166"/>
    <col min="8695" max="8695" width="24.140625" style="166" customWidth="1"/>
    <col min="8696" max="8696" width="16.7109375" style="166" customWidth="1"/>
    <col min="8697" max="8697" width="15.7109375" style="166" customWidth="1"/>
    <col min="8698" max="8698" width="16.42578125" style="166" customWidth="1"/>
    <col min="8699" max="8699" width="17.140625" style="166" customWidth="1"/>
    <col min="8700" max="8700" width="18.42578125" style="166" customWidth="1"/>
    <col min="8701" max="8701" width="24.5703125" style="166" customWidth="1"/>
    <col min="8702" max="8702" width="20.7109375" style="166" customWidth="1"/>
    <col min="8703" max="8703" width="16" style="166" customWidth="1"/>
    <col min="8704" max="8704" width="19.5703125" style="166" bestFit="1" customWidth="1"/>
    <col min="8705" max="8705" width="16.28515625" style="166" customWidth="1"/>
    <col min="8706" max="8708" width="0" style="166" hidden="1" customWidth="1"/>
    <col min="8709" max="8950" width="11.5703125" style="166"/>
    <col min="8951" max="8951" width="24.140625" style="166" customWidth="1"/>
    <col min="8952" max="8952" width="16.7109375" style="166" customWidth="1"/>
    <col min="8953" max="8953" width="15.7109375" style="166" customWidth="1"/>
    <col min="8954" max="8954" width="16.42578125" style="166" customWidth="1"/>
    <col min="8955" max="8955" width="17.140625" style="166" customWidth="1"/>
    <col min="8956" max="8956" width="18.42578125" style="166" customWidth="1"/>
    <col min="8957" max="8957" width="24.5703125" style="166" customWidth="1"/>
    <col min="8958" max="8958" width="20.7109375" style="166" customWidth="1"/>
    <col min="8959" max="8959" width="16" style="166" customWidth="1"/>
    <col min="8960" max="8960" width="19.5703125" style="166" bestFit="1" customWidth="1"/>
    <col min="8961" max="8961" width="16.28515625" style="166" customWidth="1"/>
    <col min="8962" max="8964" width="0" style="166" hidden="1" customWidth="1"/>
    <col min="8965" max="9206" width="11.5703125" style="166"/>
    <col min="9207" max="9207" width="24.140625" style="166" customWidth="1"/>
    <col min="9208" max="9208" width="16.7109375" style="166" customWidth="1"/>
    <col min="9209" max="9209" width="15.7109375" style="166" customWidth="1"/>
    <col min="9210" max="9210" width="16.42578125" style="166" customWidth="1"/>
    <col min="9211" max="9211" width="17.140625" style="166" customWidth="1"/>
    <col min="9212" max="9212" width="18.42578125" style="166" customWidth="1"/>
    <col min="9213" max="9213" width="24.5703125" style="166" customWidth="1"/>
    <col min="9214" max="9214" width="20.7109375" style="166" customWidth="1"/>
    <col min="9215" max="9215" width="16" style="166" customWidth="1"/>
    <col min="9216" max="9216" width="19.5703125" style="166" bestFit="1" customWidth="1"/>
    <col min="9217" max="9217" width="16.28515625" style="166" customWidth="1"/>
    <col min="9218" max="9220" width="0" style="166" hidden="1" customWidth="1"/>
    <col min="9221" max="9462" width="11.5703125" style="166"/>
    <col min="9463" max="9463" width="24.140625" style="166" customWidth="1"/>
    <col min="9464" max="9464" width="16.7109375" style="166" customWidth="1"/>
    <col min="9465" max="9465" width="15.7109375" style="166" customWidth="1"/>
    <col min="9466" max="9466" width="16.42578125" style="166" customWidth="1"/>
    <col min="9467" max="9467" width="17.140625" style="166" customWidth="1"/>
    <col min="9468" max="9468" width="18.42578125" style="166" customWidth="1"/>
    <col min="9469" max="9469" width="24.5703125" style="166" customWidth="1"/>
    <col min="9470" max="9470" width="20.7109375" style="166" customWidth="1"/>
    <col min="9471" max="9471" width="16" style="166" customWidth="1"/>
    <col min="9472" max="9472" width="19.5703125" style="166" bestFit="1" customWidth="1"/>
    <col min="9473" max="9473" width="16.28515625" style="166" customWidth="1"/>
    <col min="9474" max="9476" width="0" style="166" hidden="1" customWidth="1"/>
    <col min="9477" max="9718" width="11.5703125" style="166"/>
    <col min="9719" max="9719" width="24.140625" style="166" customWidth="1"/>
    <col min="9720" max="9720" width="16.7109375" style="166" customWidth="1"/>
    <col min="9721" max="9721" width="15.7109375" style="166" customWidth="1"/>
    <col min="9722" max="9722" width="16.42578125" style="166" customWidth="1"/>
    <col min="9723" max="9723" width="17.140625" style="166" customWidth="1"/>
    <col min="9724" max="9724" width="18.42578125" style="166" customWidth="1"/>
    <col min="9725" max="9725" width="24.5703125" style="166" customWidth="1"/>
    <col min="9726" max="9726" width="20.7109375" style="166" customWidth="1"/>
    <col min="9727" max="9727" width="16" style="166" customWidth="1"/>
    <col min="9728" max="9728" width="19.5703125" style="166" bestFit="1" customWidth="1"/>
    <col min="9729" max="9729" width="16.28515625" style="166" customWidth="1"/>
    <col min="9730" max="9732" width="0" style="166" hidden="1" customWidth="1"/>
    <col min="9733" max="9974" width="11.5703125" style="166"/>
    <col min="9975" max="9975" width="24.140625" style="166" customWidth="1"/>
    <col min="9976" max="9976" width="16.7109375" style="166" customWidth="1"/>
    <col min="9977" max="9977" width="15.7109375" style="166" customWidth="1"/>
    <col min="9978" max="9978" width="16.42578125" style="166" customWidth="1"/>
    <col min="9979" max="9979" width="17.140625" style="166" customWidth="1"/>
    <col min="9980" max="9980" width="18.42578125" style="166" customWidth="1"/>
    <col min="9981" max="9981" width="24.5703125" style="166" customWidth="1"/>
    <col min="9982" max="9982" width="20.7109375" style="166" customWidth="1"/>
    <col min="9983" max="9983" width="16" style="166" customWidth="1"/>
    <col min="9984" max="9984" width="19.5703125" style="166" bestFit="1" customWidth="1"/>
    <col min="9985" max="9985" width="16.28515625" style="166" customWidth="1"/>
    <col min="9986" max="9988" width="0" style="166" hidden="1" customWidth="1"/>
    <col min="9989" max="10230" width="11.5703125" style="166"/>
    <col min="10231" max="10231" width="24.140625" style="166" customWidth="1"/>
    <col min="10232" max="10232" width="16.7109375" style="166" customWidth="1"/>
    <col min="10233" max="10233" width="15.7109375" style="166" customWidth="1"/>
    <col min="10234" max="10234" width="16.42578125" style="166" customWidth="1"/>
    <col min="10235" max="10235" width="17.140625" style="166" customWidth="1"/>
    <col min="10236" max="10236" width="18.42578125" style="166" customWidth="1"/>
    <col min="10237" max="10237" width="24.5703125" style="166" customWidth="1"/>
    <col min="10238" max="10238" width="20.7109375" style="166" customWidth="1"/>
    <col min="10239" max="10239" width="16" style="166" customWidth="1"/>
    <col min="10240" max="10240" width="19.5703125" style="166" bestFit="1" customWidth="1"/>
    <col min="10241" max="10241" width="16.28515625" style="166" customWidth="1"/>
    <col min="10242" max="10244" width="0" style="166" hidden="1" customWidth="1"/>
    <col min="10245" max="10486" width="11.5703125" style="166"/>
    <col min="10487" max="10487" width="24.140625" style="166" customWidth="1"/>
    <col min="10488" max="10488" width="16.7109375" style="166" customWidth="1"/>
    <col min="10489" max="10489" width="15.7109375" style="166" customWidth="1"/>
    <col min="10490" max="10490" width="16.42578125" style="166" customWidth="1"/>
    <col min="10491" max="10491" width="17.140625" style="166" customWidth="1"/>
    <col min="10492" max="10492" width="18.42578125" style="166" customWidth="1"/>
    <col min="10493" max="10493" width="24.5703125" style="166" customWidth="1"/>
    <col min="10494" max="10494" width="20.7109375" style="166" customWidth="1"/>
    <col min="10495" max="10495" width="16" style="166" customWidth="1"/>
    <col min="10496" max="10496" width="19.5703125" style="166" bestFit="1" customWidth="1"/>
    <col min="10497" max="10497" width="16.28515625" style="166" customWidth="1"/>
    <col min="10498" max="10500" width="0" style="166" hidden="1" customWidth="1"/>
    <col min="10501" max="10742" width="11.5703125" style="166"/>
    <col min="10743" max="10743" width="24.140625" style="166" customWidth="1"/>
    <col min="10744" max="10744" width="16.7109375" style="166" customWidth="1"/>
    <col min="10745" max="10745" width="15.7109375" style="166" customWidth="1"/>
    <col min="10746" max="10746" width="16.42578125" style="166" customWidth="1"/>
    <col min="10747" max="10747" width="17.140625" style="166" customWidth="1"/>
    <col min="10748" max="10748" width="18.42578125" style="166" customWidth="1"/>
    <col min="10749" max="10749" width="24.5703125" style="166" customWidth="1"/>
    <col min="10750" max="10750" width="20.7109375" style="166" customWidth="1"/>
    <col min="10751" max="10751" width="16" style="166" customWidth="1"/>
    <col min="10752" max="10752" width="19.5703125" style="166" bestFit="1" customWidth="1"/>
    <col min="10753" max="10753" width="16.28515625" style="166" customWidth="1"/>
    <col min="10754" max="10756" width="0" style="166" hidden="1" customWidth="1"/>
    <col min="10757" max="10998" width="11.5703125" style="166"/>
    <col min="10999" max="10999" width="24.140625" style="166" customWidth="1"/>
    <col min="11000" max="11000" width="16.7109375" style="166" customWidth="1"/>
    <col min="11001" max="11001" width="15.7109375" style="166" customWidth="1"/>
    <col min="11002" max="11002" width="16.42578125" style="166" customWidth="1"/>
    <col min="11003" max="11003" width="17.140625" style="166" customWidth="1"/>
    <col min="11004" max="11004" width="18.42578125" style="166" customWidth="1"/>
    <col min="11005" max="11005" width="24.5703125" style="166" customWidth="1"/>
    <col min="11006" max="11006" width="20.7109375" style="166" customWidth="1"/>
    <col min="11007" max="11007" width="16" style="166" customWidth="1"/>
    <col min="11008" max="11008" width="19.5703125" style="166" bestFit="1" customWidth="1"/>
    <col min="11009" max="11009" width="16.28515625" style="166" customWidth="1"/>
    <col min="11010" max="11012" width="0" style="166" hidden="1" customWidth="1"/>
    <col min="11013" max="11254" width="11.5703125" style="166"/>
    <col min="11255" max="11255" width="24.140625" style="166" customWidth="1"/>
    <col min="11256" max="11256" width="16.7109375" style="166" customWidth="1"/>
    <col min="11257" max="11257" width="15.7109375" style="166" customWidth="1"/>
    <col min="11258" max="11258" width="16.42578125" style="166" customWidth="1"/>
    <col min="11259" max="11259" width="17.140625" style="166" customWidth="1"/>
    <col min="11260" max="11260" width="18.42578125" style="166" customWidth="1"/>
    <col min="11261" max="11261" width="24.5703125" style="166" customWidth="1"/>
    <col min="11262" max="11262" width="20.7109375" style="166" customWidth="1"/>
    <col min="11263" max="11263" width="16" style="166" customWidth="1"/>
    <col min="11264" max="11264" width="19.5703125" style="166" bestFit="1" customWidth="1"/>
    <col min="11265" max="11265" width="16.28515625" style="166" customWidth="1"/>
    <col min="11266" max="11268" width="0" style="166" hidden="1" customWidth="1"/>
    <col min="11269" max="11510" width="11.5703125" style="166"/>
    <col min="11511" max="11511" width="24.140625" style="166" customWidth="1"/>
    <col min="11512" max="11512" width="16.7109375" style="166" customWidth="1"/>
    <col min="11513" max="11513" width="15.7109375" style="166" customWidth="1"/>
    <col min="11514" max="11514" width="16.42578125" style="166" customWidth="1"/>
    <col min="11515" max="11515" width="17.140625" style="166" customWidth="1"/>
    <col min="11516" max="11516" width="18.42578125" style="166" customWidth="1"/>
    <col min="11517" max="11517" width="24.5703125" style="166" customWidth="1"/>
    <col min="11518" max="11518" width="20.7109375" style="166" customWidth="1"/>
    <col min="11519" max="11519" width="16" style="166" customWidth="1"/>
    <col min="11520" max="11520" width="19.5703125" style="166" bestFit="1" customWidth="1"/>
    <col min="11521" max="11521" width="16.28515625" style="166" customWidth="1"/>
    <col min="11522" max="11524" width="0" style="166" hidden="1" customWidth="1"/>
    <col min="11525" max="11766" width="11.5703125" style="166"/>
    <col min="11767" max="11767" width="24.140625" style="166" customWidth="1"/>
    <col min="11768" max="11768" width="16.7109375" style="166" customWidth="1"/>
    <col min="11769" max="11769" width="15.7109375" style="166" customWidth="1"/>
    <col min="11770" max="11770" width="16.42578125" style="166" customWidth="1"/>
    <col min="11771" max="11771" width="17.140625" style="166" customWidth="1"/>
    <col min="11772" max="11772" width="18.42578125" style="166" customWidth="1"/>
    <col min="11773" max="11773" width="24.5703125" style="166" customWidth="1"/>
    <col min="11774" max="11774" width="20.7109375" style="166" customWidth="1"/>
    <col min="11775" max="11775" width="16" style="166" customWidth="1"/>
    <col min="11776" max="11776" width="19.5703125" style="166" bestFit="1" customWidth="1"/>
    <col min="11777" max="11777" width="16.28515625" style="166" customWidth="1"/>
    <col min="11778" max="11780" width="0" style="166" hidden="1" customWidth="1"/>
    <col min="11781" max="12022" width="11.5703125" style="166"/>
    <col min="12023" max="12023" width="24.140625" style="166" customWidth="1"/>
    <col min="12024" max="12024" width="16.7109375" style="166" customWidth="1"/>
    <col min="12025" max="12025" width="15.7109375" style="166" customWidth="1"/>
    <col min="12026" max="12026" width="16.42578125" style="166" customWidth="1"/>
    <col min="12027" max="12027" width="17.140625" style="166" customWidth="1"/>
    <col min="12028" max="12028" width="18.42578125" style="166" customWidth="1"/>
    <col min="12029" max="12029" width="24.5703125" style="166" customWidth="1"/>
    <col min="12030" max="12030" width="20.7109375" style="166" customWidth="1"/>
    <col min="12031" max="12031" width="16" style="166" customWidth="1"/>
    <col min="12032" max="12032" width="19.5703125" style="166" bestFit="1" customWidth="1"/>
    <col min="12033" max="12033" width="16.28515625" style="166" customWidth="1"/>
    <col min="12034" max="12036" width="0" style="166" hidden="1" customWidth="1"/>
    <col min="12037" max="12278" width="11.5703125" style="166"/>
    <col min="12279" max="12279" width="24.140625" style="166" customWidth="1"/>
    <col min="12280" max="12280" width="16.7109375" style="166" customWidth="1"/>
    <col min="12281" max="12281" width="15.7109375" style="166" customWidth="1"/>
    <col min="12282" max="12282" width="16.42578125" style="166" customWidth="1"/>
    <col min="12283" max="12283" width="17.140625" style="166" customWidth="1"/>
    <col min="12284" max="12284" width="18.42578125" style="166" customWidth="1"/>
    <col min="12285" max="12285" width="24.5703125" style="166" customWidth="1"/>
    <col min="12286" max="12286" width="20.7109375" style="166" customWidth="1"/>
    <col min="12287" max="12287" width="16" style="166" customWidth="1"/>
    <col min="12288" max="12288" width="19.5703125" style="166" bestFit="1" customWidth="1"/>
    <col min="12289" max="12289" width="16.28515625" style="166" customWidth="1"/>
    <col min="12290" max="12292" width="0" style="166" hidden="1" customWidth="1"/>
    <col min="12293" max="12534" width="11.5703125" style="166"/>
    <col min="12535" max="12535" width="24.140625" style="166" customWidth="1"/>
    <col min="12536" max="12536" width="16.7109375" style="166" customWidth="1"/>
    <col min="12537" max="12537" width="15.7109375" style="166" customWidth="1"/>
    <col min="12538" max="12538" width="16.42578125" style="166" customWidth="1"/>
    <col min="12539" max="12539" width="17.140625" style="166" customWidth="1"/>
    <col min="12540" max="12540" width="18.42578125" style="166" customWidth="1"/>
    <col min="12541" max="12541" width="24.5703125" style="166" customWidth="1"/>
    <col min="12542" max="12542" width="20.7109375" style="166" customWidth="1"/>
    <col min="12543" max="12543" width="16" style="166" customWidth="1"/>
    <col min="12544" max="12544" width="19.5703125" style="166" bestFit="1" customWidth="1"/>
    <col min="12545" max="12545" width="16.28515625" style="166" customWidth="1"/>
    <col min="12546" max="12548" width="0" style="166" hidden="1" customWidth="1"/>
    <col min="12549" max="12790" width="11.5703125" style="166"/>
    <col min="12791" max="12791" width="24.140625" style="166" customWidth="1"/>
    <col min="12792" max="12792" width="16.7109375" style="166" customWidth="1"/>
    <col min="12793" max="12793" width="15.7109375" style="166" customWidth="1"/>
    <col min="12794" max="12794" width="16.42578125" style="166" customWidth="1"/>
    <col min="12795" max="12795" width="17.140625" style="166" customWidth="1"/>
    <col min="12796" max="12796" width="18.42578125" style="166" customWidth="1"/>
    <col min="12797" max="12797" width="24.5703125" style="166" customWidth="1"/>
    <col min="12798" max="12798" width="20.7109375" style="166" customWidth="1"/>
    <col min="12799" max="12799" width="16" style="166" customWidth="1"/>
    <col min="12800" max="12800" width="19.5703125" style="166" bestFit="1" customWidth="1"/>
    <col min="12801" max="12801" width="16.28515625" style="166" customWidth="1"/>
    <col min="12802" max="12804" width="0" style="166" hidden="1" customWidth="1"/>
    <col min="12805" max="13046" width="11.5703125" style="166"/>
    <col min="13047" max="13047" width="24.140625" style="166" customWidth="1"/>
    <col min="13048" max="13048" width="16.7109375" style="166" customWidth="1"/>
    <col min="13049" max="13049" width="15.7109375" style="166" customWidth="1"/>
    <col min="13050" max="13050" width="16.42578125" style="166" customWidth="1"/>
    <col min="13051" max="13051" width="17.140625" style="166" customWidth="1"/>
    <col min="13052" max="13052" width="18.42578125" style="166" customWidth="1"/>
    <col min="13053" max="13053" width="24.5703125" style="166" customWidth="1"/>
    <col min="13054" max="13054" width="20.7109375" style="166" customWidth="1"/>
    <col min="13055" max="13055" width="16" style="166" customWidth="1"/>
    <col min="13056" max="13056" width="19.5703125" style="166" bestFit="1" customWidth="1"/>
    <col min="13057" max="13057" width="16.28515625" style="166" customWidth="1"/>
    <col min="13058" max="13060" width="0" style="166" hidden="1" customWidth="1"/>
    <col min="13061" max="13302" width="11.5703125" style="166"/>
    <col min="13303" max="13303" width="24.140625" style="166" customWidth="1"/>
    <col min="13304" max="13304" width="16.7109375" style="166" customWidth="1"/>
    <col min="13305" max="13305" width="15.7109375" style="166" customWidth="1"/>
    <col min="13306" max="13306" width="16.42578125" style="166" customWidth="1"/>
    <col min="13307" max="13307" width="17.140625" style="166" customWidth="1"/>
    <col min="13308" max="13308" width="18.42578125" style="166" customWidth="1"/>
    <col min="13309" max="13309" width="24.5703125" style="166" customWidth="1"/>
    <col min="13310" max="13310" width="20.7109375" style="166" customWidth="1"/>
    <col min="13311" max="13311" width="16" style="166" customWidth="1"/>
    <col min="13312" max="13312" width="19.5703125" style="166" bestFit="1" customWidth="1"/>
    <col min="13313" max="13313" width="16.28515625" style="166" customWidth="1"/>
    <col min="13314" max="13316" width="0" style="166" hidden="1" customWidth="1"/>
    <col min="13317" max="13558" width="11.5703125" style="166"/>
    <col min="13559" max="13559" width="24.140625" style="166" customWidth="1"/>
    <col min="13560" max="13560" width="16.7109375" style="166" customWidth="1"/>
    <col min="13561" max="13561" width="15.7109375" style="166" customWidth="1"/>
    <col min="13562" max="13562" width="16.42578125" style="166" customWidth="1"/>
    <col min="13563" max="13563" width="17.140625" style="166" customWidth="1"/>
    <col min="13564" max="13564" width="18.42578125" style="166" customWidth="1"/>
    <col min="13565" max="13565" width="24.5703125" style="166" customWidth="1"/>
    <col min="13566" max="13566" width="20.7109375" style="166" customWidth="1"/>
    <col min="13567" max="13567" width="16" style="166" customWidth="1"/>
    <col min="13568" max="13568" width="19.5703125" style="166" bestFit="1" customWidth="1"/>
    <col min="13569" max="13569" width="16.28515625" style="166" customWidth="1"/>
    <col min="13570" max="13572" width="0" style="166" hidden="1" customWidth="1"/>
    <col min="13573" max="13814" width="11.5703125" style="166"/>
    <col min="13815" max="13815" width="24.140625" style="166" customWidth="1"/>
    <col min="13816" max="13816" width="16.7109375" style="166" customWidth="1"/>
    <col min="13817" max="13817" width="15.7109375" style="166" customWidth="1"/>
    <col min="13818" max="13818" width="16.42578125" style="166" customWidth="1"/>
    <col min="13819" max="13819" width="17.140625" style="166" customWidth="1"/>
    <col min="13820" max="13820" width="18.42578125" style="166" customWidth="1"/>
    <col min="13821" max="13821" width="24.5703125" style="166" customWidth="1"/>
    <col min="13822" max="13822" width="20.7109375" style="166" customWidth="1"/>
    <col min="13823" max="13823" width="16" style="166" customWidth="1"/>
    <col min="13824" max="13824" width="19.5703125" style="166" bestFit="1" customWidth="1"/>
    <col min="13825" max="13825" width="16.28515625" style="166" customWidth="1"/>
    <col min="13826" max="13828" width="0" style="166" hidden="1" customWidth="1"/>
    <col min="13829" max="14070" width="11.5703125" style="166"/>
    <col min="14071" max="14071" width="24.140625" style="166" customWidth="1"/>
    <col min="14072" max="14072" width="16.7109375" style="166" customWidth="1"/>
    <col min="14073" max="14073" width="15.7109375" style="166" customWidth="1"/>
    <col min="14074" max="14074" width="16.42578125" style="166" customWidth="1"/>
    <col min="14075" max="14075" width="17.140625" style="166" customWidth="1"/>
    <col min="14076" max="14076" width="18.42578125" style="166" customWidth="1"/>
    <col min="14077" max="14077" width="24.5703125" style="166" customWidth="1"/>
    <col min="14078" max="14078" width="20.7109375" style="166" customWidth="1"/>
    <col min="14079" max="14079" width="16" style="166" customWidth="1"/>
    <col min="14080" max="14080" width="19.5703125" style="166" bestFit="1" customWidth="1"/>
    <col min="14081" max="14081" width="16.28515625" style="166" customWidth="1"/>
    <col min="14082" max="14084" width="0" style="166" hidden="1" customWidth="1"/>
    <col min="14085" max="14326" width="11.5703125" style="166"/>
    <col min="14327" max="14327" width="24.140625" style="166" customWidth="1"/>
    <col min="14328" max="14328" width="16.7109375" style="166" customWidth="1"/>
    <col min="14329" max="14329" width="15.7109375" style="166" customWidth="1"/>
    <col min="14330" max="14330" width="16.42578125" style="166" customWidth="1"/>
    <col min="14331" max="14331" width="17.140625" style="166" customWidth="1"/>
    <col min="14332" max="14332" width="18.42578125" style="166" customWidth="1"/>
    <col min="14333" max="14333" width="24.5703125" style="166" customWidth="1"/>
    <col min="14334" max="14334" width="20.7109375" style="166" customWidth="1"/>
    <col min="14335" max="14335" width="16" style="166" customWidth="1"/>
    <col min="14336" max="14336" width="19.5703125" style="166" bestFit="1" customWidth="1"/>
    <col min="14337" max="14337" width="16.28515625" style="166" customWidth="1"/>
    <col min="14338" max="14340" width="0" style="166" hidden="1" customWidth="1"/>
    <col min="14341" max="14582" width="11.5703125" style="166"/>
    <col min="14583" max="14583" width="24.140625" style="166" customWidth="1"/>
    <col min="14584" max="14584" width="16.7109375" style="166" customWidth="1"/>
    <col min="14585" max="14585" width="15.7109375" style="166" customWidth="1"/>
    <col min="14586" max="14586" width="16.42578125" style="166" customWidth="1"/>
    <col min="14587" max="14587" width="17.140625" style="166" customWidth="1"/>
    <col min="14588" max="14588" width="18.42578125" style="166" customWidth="1"/>
    <col min="14589" max="14589" width="24.5703125" style="166" customWidth="1"/>
    <col min="14590" max="14590" width="20.7109375" style="166" customWidth="1"/>
    <col min="14591" max="14591" width="16" style="166" customWidth="1"/>
    <col min="14592" max="14592" width="19.5703125" style="166" bestFit="1" customWidth="1"/>
    <col min="14593" max="14593" width="16.28515625" style="166" customWidth="1"/>
    <col min="14594" max="14596" width="0" style="166" hidden="1" customWidth="1"/>
    <col min="14597" max="14838" width="11.5703125" style="166"/>
    <col min="14839" max="14839" width="24.140625" style="166" customWidth="1"/>
    <col min="14840" max="14840" width="16.7109375" style="166" customWidth="1"/>
    <col min="14841" max="14841" width="15.7109375" style="166" customWidth="1"/>
    <col min="14842" max="14842" width="16.42578125" style="166" customWidth="1"/>
    <col min="14843" max="14843" width="17.140625" style="166" customWidth="1"/>
    <col min="14844" max="14844" width="18.42578125" style="166" customWidth="1"/>
    <col min="14845" max="14845" width="24.5703125" style="166" customWidth="1"/>
    <col min="14846" max="14846" width="20.7109375" style="166" customWidth="1"/>
    <col min="14847" max="14847" width="16" style="166" customWidth="1"/>
    <col min="14848" max="14848" width="19.5703125" style="166" bestFit="1" customWidth="1"/>
    <col min="14849" max="14849" width="16.28515625" style="166" customWidth="1"/>
    <col min="14850" max="14852" width="0" style="166" hidden="1" customWidth="1"/>
    <col min="14853" max="15094" width="11.5703125" style="166"/>
    <col min="15095" max="15095" width="24.140625" style="166" customWidth="1"/>
    <col min="15096" max="15096" width="16.7109375" style="166" customWidth="1"/>
    <col min="15097" max="15097" width="15.7109375" style="166" customWidth="1"/>
    <col min="15098" max="15098" width="16.42578125" style="166" customWidth="1"/>
    <col min="15099" max="15099" width="17.140625" style="166" customWidth="1"/>
    <col min="15100" max="15100" width="18.42578125" style="166" customWidth="1"/>
    <col min="15101" max="15101" width="24.5703125" style="166" customWidth="1"/>
    <col min="15102" max="15102" width="20.7109375" style="166" customWidth="1"/>
    <col min="15103" max="15103" width="16" style="166" customWidth="1"/>
    <col min="15104" max="15104" width="19.5703125" style="166" bestFit="1" customWidth="1"/>
    <col min="15105" max="15105" width="16.28515625" style="166" customWidth="1"/>
    <col min="15106" max="15108" width="0" style="166" hidden="1" customWidth="1"/>
    <col min="15109" max="15350" width="11.5703125" style="166"/>
    <col min="15351" max="15351" width="24.140625" style="166" customWidth="1"/>
    <col min="15352" max="15352" width="16.7109375" style="166" customWidth="1"/>
    <col min="15353" max="15353" width="15.7109375" style="166" customWidth="1"/>
    <col min="15354" max="15354" width="16.42578125" style="166" customWidth="1"/>
    <col min="15355" max="15355" width="17.140625" style="166" customWidth="1"/>
    <col min="15356" max="15356" width="18.42578125" style="166" customWidth="1"/>
    <col min="15357" max="15357" width="24.5703125" style="166" customWidth="1"/>
    <col min="15358" max="15358" width="20.7109375" style="166" customWidth="1"/>
    <col min="15359" max="15359" width="16" style="166" customWidth="1"/>
    <col min="15360" max="15360" width="19.5703125" style="166" bestFit="1" customWidth="1"/>
    <col min="15361" max="15361" width="16.28515625" style="166" customWidth="1"/>
    <col min="15362" max="15364" width="0" style="166" hidden="1" customWidth="1"/>
    <col min="15365" max="15606" width="11.5703125" style="166"/>
    <col min="15607" max="15607" width="24.140625" style="166" customWidth="1"/>
    <col min="15608" max="15608" width="16.7109375" style="166" customWidth="1"/>
    <col min="15609" max="15609" width="15.7109375" style="166" customWidth="1"/>
    <col min="15610" max="15610" width="16.42578125" style="166" customWidth="1"/>
    <col min="15611" max="15611" width="17.140625" style="166" customWidth="1"/>
    <col min="15612" max="15612" width="18.42578125" style="166" customWidth="1"/>
    <col min="15613" max="15613" width="24.5703125" style="166" customWidth="1"/>
    <col min="15614" max="15614" width="20.7109375" style="166" customWidth="1"/>
    <col min="15615" max="15615" width="16" style="166" customWidth="1"/>
    <col min="15616" max="15616" width="19.5703125" style="166" bestFit="1" customWidth="1"/>
    <col min="15617" max="15617" width="16.28515625" style="166" customWidth="1"/>
    <col min="15618" max="15620" width="0" style="166" hidden="1" customWidth="1"/>
    <col min="15621" max="15862" width="11.5703125" style="166"/>
    <col min="15863" max="15863" width="24.140625" style="166" customWidth="1"/>
    <col min="15864" max="15864" width="16.7109375" style="166" customWidth="1"/>
    <col min="15865" max="15865" width="15.7109375" style="166" customWidth="1"/>
    <col min="15866" max="15866" width="16.42578125" style="166" customWidth="1"/>
    <col min="15867" max="15867" width="17.140625" style="166" customWidth="1"/>
    <col min="15868" max="15868" width="18.42578125" style="166" customWidth="1"/>
    <col min="15869" max="15869" width="24.5703125" style="166" customWidth="1"/>
    <col min="15870" max="15870" width="20.7109375" style="166" customWidth="1"/>
    <col min="15871" max="15871" width="16" style="166" customWidth="1"/>
    <col min="15872" max="15872" width="19.5703125" style="166" bestFit="1" customWidth="1"/>
    <col min="15873" max="15873" width="16.28515625" style="166" customWidth="1"/>
    <col min="15874" max="15876" width="0" style="166" hidden="1" customWidth="1"/>
    <col min="15877" max="16118" width="11.5703125" style="166"/>
    <col min="16119" max="16119" width="24.140625" style="166" customWidth="1"/>
    <col min="16120" max="16120" width="16.7109375" style="166" customWidth="1"/>
    <col min="16121" max="16121" width="15.7109375" style="166" customWidth="1"/>
    <col min="16122" max="16122" width="16.42578125" style="166" customWidth="1"/>
    <col min="16123" max="16123" width="17.140625" style="166" customWidth="1"/>
    <col min="16124" max="16124" width="18.42578125" style="166" customWidth="1"/>
    <col min="16125" max="16125" width="24.5703125" style="166" customWidth="1"/>
    <col min="16126" max="16126" width="20.7109375" style="166" customWidth="1"/>
    <col min="16127" max="16127" width="16" style="166" customWidth="1"/>
    <col min="16128" max="16128" width="19.5703125" style="166" bestFit="1" customWidth="1"/>
    <col min="16129" max="16129" width="16.28515625" style="166" customWidth="1"/>
    <col min="16130" max="16132" width="0" style="166" hidden="1" customWidth="1"/>
    <col min="16133" max="16384" width="11.5703125" style="166"/>
  </cols>
  <sheetData>
    <row r="2" spans="1:11" x14ac:dyDescent="0.2">
      <c r="F2" s="52"/>
    </row>
    <row r="3" spans="1:11" ht="15.75" x14ac:dyDescent="0.25">
      <c r="A3" s="165" t="s">
        <v>347</v>
      </c>
    </row>
    <row r="4" spans="1:11" x14ac:dyDescent="0.2">
      <c r="A4" s="167"/>
    </row>
    <row r="5" spans="1:11" x14ac:dyDescent="0.2">
      <c r="A5" s="31" t="s">
        <v>718</v>
      </c>
    </row>
    <row r="6" spans="1:11" ht="15" thickBot="1" x14ac:dyDescent="0.25"/>
    <row r="7" spans="1:11" s="123" customFormat="1" ht="24" customHeight="1" x14ac:dyDescent="0.25">
      <c r="A7" s="906" t="s">
        <v>305</v>
      </c>
      <c r="B7" s="908" t="s">
        <v>348</v>
      </c>
      <c r="C7" s="908"/>
      <c r="D7" s="908"/>
      <c r="E7" s="908"/>
      <c r="F7" s="909"/>
      <c r="G7" s="203" t="s">
        <v>349</v>
      </c>
      <c r="H7" s="204"/>
      <c r="I7" s="204"/>
      <c r="J7" s="204"/>
      <c r="K7" s="205"/>
    </row>
    <row r="8" spans="1:11" s="31" customFormat="1" ht="25.5" x14ac:dyDescent="0.2">
      <c r="A8" s="907"/>
      <c r="B8" s="206" t="s">
        <v>350</v>
      </c>
      <c r="C8" s="207" t="s">
        <v>351</v>
      </c>
      <c r="D8" s="207" t="s">
        <v>352</v>
      </c>
      <c r="E8" s="206" t="s">
        <v>353</v>
      </c>
      <c r="F8" s="206" t="s">
        <v>354</v>
      </c>
      <c r="G8" s="208" t="s">
        <v>355</v>
      </c>
      <c r="H8" s="208" t="s">
        <v>351</v>
      </c>
      <c r="I8" s="208" t="s">
        <v>352</v>
      </c>
      <c r="J8" s="206" t="s">
        <v>356</v>
      </c>
      <c r="K8" s="209" t="s">
        <v>357</v>
      </c>
    </row>
    <row r="9" spans="1:11" s="31" customFormat="1" ht="0.75" customHeight="1" x14ac:dyDescent="0.2">
      <c r="A9" s="907"/>
      <c r="B9" s="210"/>
      <c r="C9" s="210"/>
      <c r="D9" s="210"/>
      <c r="E9" s="210"/>
      <c r="F9" s="210"/>
      <c r="G9" s="210"/>
      <c r="H9" s="210"/>
      <c r="I9" s="210"/>
      <c r="J9" s="210"/>
      <c r="K9" s="211"/>
    </row>
    <row r="10" spans="1:11" s="31" customFormat="1" ht="23.25" customHeight="1" x14ac:dyDescent="0.2">
      <c r="A10" s="168" t="s">
        <v>358</v>
      </c>
      <c r="B10" s="161">
        <v>312950115</v>
      </c>
      <c r="C10" s="161">
        <v>0</v>
      </c>
      <c r="D10" s="161">
        <v>0</v>
      </c>
      <c r="E10" s="52">
        <v>0</v>
      </c>
      <c r="F10" s="161">
        <v>312950115</v>
      </c>
      <c r="G10" s="161">
        <v>236395473</v>
      </c>
      <c r="H10" s="161">
        <v>12758802</v>
      </c>
      <c r="I10" s="161">
        <v>0</v>
      </c>
      <c r="J10" s="161">
        <v>249154275</v>
      </c>
      <c r="K10" s="169">
        <v>63795840</v>
      </c>
    </row>
    <row r="11" spans="1:11" s="31" customFormat="1" ht="24" customHeight="1" x14ac:dyDescent="0.2">
      <c r="A11" s="168" t="s">
        <v>359</v>
      </c>
      <c r="B11" s="161">
        <v>364553146</v>
      </c>
      <c r="C11" s="161">
        <v>18961878</v>
      </c>
      <c r="D11" s="161">
        <v>0</v>
      </c>
      <c r="E11" s="161">
        <v>0</v>
      </c>
      <c r="F11" s="161">
        <v>383515024</v>
      </c>
      <c r="G11" s="161">
        <v>291008057</v>
      </c>
      <c r="H11" s="161">
        <v>15738156</v>
      </c>
      <c r="I11" s="161">
        <v>0</v>
      </c>
      <c r="J11" s="161">
        <v>306746213</v>
      </c>
      <c r="K11" s="169">
        <v>76768811</v>
      </c>
    </row>
    <row r="12" spans="1:11" s="31" customFormat="1" ht="21" customHeight="1" x14ac:dyDescent="0.2">
      <c r="A12" s="168" t="s">
        <v>360</v>
      </c>
      <c r="B12" s="161">
        <v>36299811</v>
      </c>
      <c r="C12" s="161">
        <v>0</v>
      </c>
      <c r="D12" s="161">
        <v>0</v>
      </c>
      <c r="E12" s="161">
        <v>0</v>
      </c>
      <c r="F12" s="161">
        <v>36299811</v>
      </c>
      <c r="G12" s="161">
        <v>1480583</v>
      </c>
      <c r="H12" s="161">
        <v>370146</v>
      </c>
      <c r="I12" s="161">
        <v>0</v>
      </c>
      <c r="J12" s="161">
        <v>1850729</v>
      </c>
      <c r="K12" s="169">
        <v>34449082</v>
      </c>
    </row>
    <row r="13" spans="1:11" s="31" customFormat="1" ht="18" customHeight="1" x14ac:dyDescent="0.2">
      <c r="A13" s="168" t="s">
        <v>704</v>
      </c>
      <c r="B13" s="161">
        <v>1293175372</v>
      </c>
      <c r="C13" s="161">
        <v>25481970000</v>
      </c>
      <c r="D13" s="161">
        <v>0</v>
      </c>
      <c r="E13" s="161">
        <v>0</v>
      </c>
      <c r="F13" s="161">
        <v>26775145372</v>
      </c>
      <c r="G13" s="161">
        <v>0</v>
      </c>
      <c r="H13" s="161">
        <v>0</v>
      </c>
      <c r="I13" s="161">
        <v>0</v>
      </c>
      <c r="J13" s="161">
        <v>0</v>
      </c>
      <c r="K13" s="169">
        <v>26775145372</v>
      </c>
    </row>
    <row r="14" spans="1:11" s="31" customFormat="1" ht="15.75" customHeight="1" x14ac:dyDescent="0.2">
      <c r="A14" s="168" t="s">
        <v>361</v>
      </c>
      <c r="B14" s="161">
        <v>0</v>
      </c>
      <c r="C14" s="161">
        <v>0</v>
      </c>
      <c r="D14" s="161">
        <v>0</v>
      </c>
      <c r="E14" s="161">
        <v>0</v>
      </c>
      <c r="F14" s="161">
        <v>0</v>
      </c>
      <c r="G14" s="161">
        <v>0</v>
      </c>
      <c r="H14" s="161">
        <v>0</v>
      </c>
      <c r="I14" s="161">
        <v>0</v>
      </c>
      <c r="J14" s="161">
        <v>0</v>
      </c>
      <c r="K14" s="169">
        <v>0</v>
      </c>
    </row>
    <row r="15" spans="1:11" s="31" customFormat="1" ht="15.75" customHeight="1" x14ac:dyDescent="0.2">
      <c r="A15" s="168" t="s">
        <v>362</v>
      </c>
      <c r="B15" s="161">
        <v>181191422</v>
      </c>
      <c r="C15" s="161">
        <v>0</v>
      </c>
      <c r="D15" s="161">
        <v>0</v>
      </c>
      <c r="E15" s="161">
        <v>0</v>
      </c>
      <c r="F15" s="161">
        <v>181191422</v>
      </c>
      <c r="G15" s="161">
        <v>146664431</v>
      </c>
      <c r="H15" s="161">
        <v>7590510</v>
      </c>
      <c r="I15" s="161">
        <v>0</v>
      </c>
      <c r="J15" s="161">
        <v>154254941</v>
      </c>
      <c r="K15" s="169">
        <v>26936481</v>
      </c>
    </row>
    <row r="16" spans="1:11" s="167" customFormat="1" ht="24.75" customHeight="1" x14ac:dyDescent="0.2">
      <c r="A16" s="212" t="s">
        <v>363</v>
      </c>
      <c r="B16" s="44">
        <v>2188169866</v>
      </c>
      <c r="C16" s="44">
        <v>25500931878</v>
      </c>
      <c r="D16" s="44">
        <v>0</v>
      </c>
      <c r="E16" s="44">
        <v>0</v>
      </c>
      <c r="F16" s="44">
        <v>27689101744</v>
      </c>
      <c r="G16" s="44">
        <v>675548544</v>
      </c>
      <c r="H16" s="44">
        <v>36457614</v>
      </c>
      <c r="I16" s="44">
        <v>0</v>
      </c>
      <c r="J16" s="44">
        <v>712006158</v>
      </c>
      <c r="K16" s="45">
        <v>26977095586</v>
      </c>
    </row>
    <row r="17" spans="1:11" s="31" customFormat="1" ht="26.25" customHeight="1" thickBot="1" x14ac:dyDescent="0.25">
      <c r="A17" s="170" t="s">
        <v>364</v>
      </c>
      <c r="B17" s="69">
        <v>822251295</v>
      </c>
      <c r="C17" s="69">
        <v>1361805844</v>
      </c>
      <c r="D17" s="69">
        <v>4112727</v>
      </c>
      <c r="E17" s="69">
        <v>0</v>
      </c>
      <c r="F17" s="69">
        <v>2188169866</v>
      </c>
      <c r="G17" s="69">
        <v>602633324</v>
      </c>
      <c r="H17" s="69">
        <v>72915220</v>
      </c>
      <c r="I17" s="69">
        <v>0</v>
      </c>
      <c r="J17" s="69">
        <v>675548544</v>
      </c>
      <c r="K17" s="71">
        <v>1512621322</v>
      </c>
    </row>
    <row r="18" spans="1:11" x14ac:dyDescent="0.2">
      <c r="B18" s="171"/>
      <c r="C18" s="171"/>
      <c r="D18" s="171"/>
      <c r="E18" s="171"/>
      <c r="F18" s="171"/>
      <c r="G18" s="171"/>
      <c r="H18" s="171"/>
      <c r="I18" s="171"/>
      <c r="J18" s="171"/>
      <c r="K18" s="171"/>
    </row>
    <row r="19" spans="1:11" x14ac:dyDescent="0.2">
      <c r="B19" s="171"/>
      <c r="C19" s="171"/>
      <c r="D19" s="171"/>
      <c r="E19" s="171"/>
      <c r="F19" s="171"/>
      <c r="G19" s="171"/>
      <c r="H19" s="171"/>
      <c r="I19" s="171"/>
      <c r="J19" s="171"/>
      <c r="K19" s="171"/>
    </row>
    <row r="20" spans="1:11" x14ac:dyDescent="0.2">
      <c r="C20" s="52"/>
      <c r="D20" s="699"/>
      <c r="E20" s="171"/>
      <c r="F20" s="52"/>
      <c r="G20" s="171"/>
      <c r="H20" s="171"/>
      <c r="I20" s="171"/>
      <c r="K20" s="171"/>
    </row>
    <row r="21" spans="1:11" ht="15.75" x14ac:dyDescent="0.25">
      <c r="A21" s="81" t="s">
        <v>365</v>
      </c>
      <c r="D21" s="171"/>
      <c r="E21" s="171"/>
      <c r="F21" s="171"/>
    </row>
    <row r="22" spans="1:11" ht="15.75" x14ac:dyDescent="0.25">
      <c r="A22" s="82" t="s">
        <v>366</v>
      </c>
      <c r="F22" s="171"/>
      <c r="G22" s="165" t="s">
        <v>367</v>
      </c>
    </row>
    <row r="23" spans="1:11" ht="15" thickBot="1" x14ac:dyDescent="0.25">
      <c r="G23" s="31" t="s">
        <v>705</v>
      </c>
    </row>
    <row r="24" spans="1:11" ht="38.25" customHeight="1" x14ac:dyDescent="0.25">
      <c r="A24" s="213" t="s">
        <v>224</v>
      </c>
      <c r="B24" s="214" t="s">
        <v>368</v>
      </c>
      <c r="C24" s="235" t="s">
        <v>369</v>
      </c>
      <c r="D24" s="215" t="s">
        <v>370</v>
      </c>
      <c r="E24" s="216" t="s">
        <v>371</v>
      </c>
      <c r="G24" s="900" t="s">
        <v>372</v>
      </c>
      <c r="H24" s="902" t="s">
        <v>320</v>
      </c>
      <c r="I24" s="904" t="s">
        <v>321</v>
      </c>
    </row>
    <row r="25" spans="1:11" x14ac:dyDescent="0.2">
      <c r="A25" s="172" t="s">
        <v>753</v>
      </c>
      <c r="B25" s="173">
        <v>838927461</v>
      </c>
      <c r="C25" s="173">
        <v>34851950</v>
      </c>
      <c r="D25" s="173">
        <v>-711855821</v>
      </c>
      <c r="E25" s="174">
        <v>161923590</v>
      </c>
      <c r="G25" s="901"/>
      <c r="H25" s="903"/>
      <c r="I25" s="905"/>
      <c r="J25" s="217"/>
    </row>
    <row r="26" spans="1:11" ht="15" thickBot="1" x14ac:dyDescent="0.25">
      <c r="A26" s="177"/>
      <c r="B26" s="178"/>
      <c r="C26" s="178"/>
      <c r="D26" s="178"/>
      <c r="E26" s="179"/>
      <c r="G26" s="175" t="s">
        <v>508</v>
      </c>
      <c r="H26" s="161">
        <v>13567844783</v>
      </c>
      <c r="I26" s="176">
        <v>0</v>
      </c>
      <c r="J26" s="217"/>
    </row>
    <row r="27" spans="1:11" ht="15.75" thickBot="1" x14ac:dyDescent="0.3">
      <c r="A27" s="180" t="s">
        <v>325</v>
      </c>
      <c r="B27" s="181">
        <v>838927461</v>
      </c>
      <c r="C27" s="181">
        <v>34851950</v>
      </c>
      <c r="D27" s="181">
        <v>-711855821</v>
      </c>
      <c r="E27" s="182">
        <v>161923590</v>
      </c>
      <c r="G27" s="700" t="s">
        <v>517</v>
      </c>
      <c r="H27" s="161">
        <v>6301641200</v>
      </c>
      <c r="I27" s="176">
        <v>0</v>
      </c>
      <c r="J27" s="217"/>
    </row>
    <row r="28" spans="1:11" ht="15.75" thickBot="1" x14ac:dyDescent="0.3">
      <c r="A28" s="183"/>
      <c r="B28" s="184"/>
      <c r="C28" s="184"/>
      <c r="D28" s="184"/>
      <c r="E28" s="185"/>
      <c r="G28" s="186" t="s">
        <v>746</v>
      </c>
      <c r="H28" s="161">
        <v>18183018926</v>
      </c>
      <c r="I28" s="176">
        <v>0</v>
      </c>
      <c r="J28" s="217"/>
    </row>
    <row r="29" spans="1:11" ht="15" thickBot="1" x14ac:dyDescent="0.25">
      <c r="A29" s="187" t="s">
        <v>373</v>
      </c>
      <c r="B29" s="188">
        <v>456610724</v>
      </c>
      <c r="C29" s="188">
        <v>382316737</v>
      </c>
      <c r="D29" s="188">
        <v>-678366389</v>
      </c>
      <c r="E29" s="189">
        <v>160561072</v>
      </c>
      <c r="G29" s="700" t="s">
        <v>518</v>
      </c>
      <c r="H29" s="161">
        <v>822006000</v>
      </c>
      <c r="I29" s="176">
        <v>0</v>
      </c>
      <c r="J29" s="217"/>
    </row>
    <row r="30" spans="1:11" x14ac:dyDescent="0.2">
      <c r="A30" s="190"/>
      <c r="B30" s="191"/>
      <c r="C30" s="191"/>
      <c r="D30" s="191"/>
      <c r="E30" s="191"/>
      <c r="G30" s="186" t="s">
        <v>621</v>
      </c>
      <c r="H30" s="161">
        <v>0</v>
      </c>
      <c r="I30" s="176">
        <v>0</v>
      </c>
      <c r="J30" s="217"/>
    </row>
    <row r="31" spans="1:11" x14ac:dyDescent="0.2">
      <c r="A31" s="190"/>
      <c r="B31" s="191"/>
      <c r="C31" s="191"/>
      <c r="D31" s="191"/>
      <c r="E31" s="191"/>
      <c r="G31" s="175" t="s">
        <v>374</v>
      </c>
      <c r="H31" s="161">
        <v>18474089</v>
      </c>
      <c r="I31" s="176">
        <v>0</v>
      </c>
      <c r="J31" s="217"/>
    </row>
    <row r="32" spans="1:11" x14ac:dyDescent="0.2">
      <c r="A32" s="190"/>
      <c r="B32" s="191"/>
      <c r="C32" s="191"/>
      <c r="D32" s="191"/>
      <c r="E32" s="191"/>
      <c r="G32" s="175" t="s">
        <v>376</v>
      </c>
      <c r="H32" s="192">
        <v>1648260111</v>
      </c>
      <c r="I32" s="176">
        <v>0</v>
      </c>
      <c r="J32" s="217"/>
    </row>
    <row r="33" spans="1:11" x14ac:dyDescent="0.2">
      <c r="A33" s="190"/>
      <c r="B33" s="191"/>
      <c r="C33" s="191"/>
      <c r="D33" s="191"/>
      <c r="E33" s="191"/>
      <c r="G33" s="175" t="s">
        <v>377</v>
      </c>
      <c r="H33" s="161">
        <v>853389710</v>
      </c>
      <c r="I33" s="176">
        <v>0</v>
      </c>
      <c r="J33" s="217"/>
    </row>
    <row r="34" spans="1:11" ht="16.5" thickBot="1" x14ac:dyDescent="0.3">
      <c r="A34" s="81" t="s">
        <v>375</v>
      </c>
      <c r="B34" s="83"/>
      <c r="G34" s="193" t="s">
        <v>325</v>
      </c>
      <c r="H34" s="163">
        <v>41394634819</v>
      </c>
      <c r="I34" s="194">
        <v>0</v>
      </c>
      <c r="J34" s="217"/>
      <c r="K34" s="171"/>
    </row>
    <row r="35" spans="1:11" ht="15.75" thickBot="1" x14ac:dyDescent="0.3">
      <c r="A35" s="218" t="s">
        <v>224</v>
      </c>
      <c r="B35" s="219"/>
      <c r="C35" s="215" t="s">
        <v>320</v>
      </c>
      <c r="D35" s="216" t="s">
        <v>321</v>
      </c>
      <c r="G35" s="187" t="s">
        <v>326</v>
      </c>
      <c r="H35" s="194">
        <v>27907984247</v>
      </c>
      <c r="I35" s="194">
        <v>617177297</v>
      </c>
      <c r="J35" s="217"/>
    </row>
    <row r="36" spans="1:11" x14ac:dyDescent="0.2">
      <c r="A36" s="77" t="s">
        <v>754</v>
      </c>
      <c r="B36" s="195"/>
      <c r="C36" s="104">
        <v>4720797</v>
      </c>
      <c r="D36" s="41">
        <v>0</v>
      </c>
      <c r="J36" s="171"/>
      <c r="K36" s="171"/>
    </row>
    <row r="37" spans="1:11" x14ac:dyDescent="0.2">
      <c r="A37" s="77" t="s">
        <v>755</v>
      </c>
      <c r="B37" s="195"/>
      <c r="C37" s="104">
        <v>0</v>
      </c>
      <c r="D37" s="41">
        <v>0</v>
      </c>
      <c r="J37" s="171"/>
      <c r="K37" s="171"/>
    </row>
    <row r="38" spans="1:11" x14ac:dyDescent="0.2">
      <c r="A38" s="77" t="s">
        <v>756</v>
      </c>
      <c r="B38" s="195"/>
      <c r="C38" s="104">
        <v>0</v>
      </c>
      <c r="D38" s="41">
        <v>0</v>
      </c>
    </row>
    <row r="39" spans="1:11" ht="15.75" x14ac:dyDescent="0.25">
      <c r="A39" s="77" t="s">
        <v>610</v>
      </c>
      <c r="B39" s="195"/>
      <c r="C39" s="104">
        <v>47138431</v>
      </c>
      <c r="D39" s="41">
        <v>0</v>
      </c>
      <c r="G39" s="165" t="s">
        <v>622</v>
      </c>
    </row>
    <row r="40" spans="1:11" ht="15" x14ac:dyDescent="0.25">
      <c r="A40" s="898" t="s">
        <v>250</v>
      </c>
      <c r="B40" s="899"/>
      <c r="C40" s="40">
        <v>4181444</v>
      </c>
      <c r="D40" s="196">
        <v>0</v>
      </c>
      <c r="G40" s="197"/>
    </row>
    <row r="41" spans="1:11" ht="13.5" customHeight="1" thickBot="1" x14ac:dyDescent="0.25">
      <c r="A41" s="77" t="s">
        <v>378</v>
      </c>
      <c r="B41" s="190"/>
      <c r="C41" s="40">
        <v>0</v>
      </c>
      <c r="D41" s="41">
        <v>35675034</v>
      </c>
      <c r="G41" s="198" t="s">
        <v>650</v>
      </c>
    </row>
    <row r="42" spans="1:11" ht="15.75" thickBot="1" x14ac:dyDescent="0.3">
      <c r="A42" s="162" t="s">
        <v>325</v>
      </c>
      <c r="B42" s="200"/>
      <c r="C42" s="164">
        <v>56040672</v>
      </c>
      <c r="D42" s="220">
        <v>35675034</v>
      </c>
      <c r="G42" s="218" t="s">
        <v>224</v>
      </c>
      <c r="H42" s="219"/>
      <c r="I42" s="215" t="s">
        <v>320</v>
      </c>
      <c r="J42" s="216" t="s">
        <v>321</v>
      </c>
    </row>
    <row r="43" spans="1:11" ht="15" thickBot="1" x14ac:dyDescent="0.25">
      <c r="A43" s="199" t="s">
        <v>326</v>
      </c>
      <c r="B43" s="200"/>
      <c r="C43" s="201">
        <v>653283622</v>
      </c>
      <c r="D43" s="202">
        <v>35846733</v>
      </c>
      <c r="G43" s="77" t="s">
        <v>379</v>
      </c>
      <c r="H43" s="195"/>
      <c r="I43" s="104">
        <v>137969572</v>
      </c>
      <c r="J43" s="41">
        <v>0</v>
      </c>
    </row>
    <row r="44" spans="1:11" x14ac:dyDescent="0.2">
      <c r="G44" s="77" t="s">
        <v>380</v>
      </c>
      <c r="H44" s="37"/>
      <c r="I44" s="40">
        <v>0</v>
      </c>
      <c r="J44" s="41">
        <v>0</v>
      </c>
    </row>
    <row r="45" spans="1:11" x14ac:dyDescent="0.2">
      <c r="G45" s="77" t="s">
        <v>381</v>
      </c>
      <c r="H45" s="195"/>
      <c r="I45" s="104">
        <v>66650661</v>
      </c>
      <c r="J45" s="41">
        <v>0</v>
      </c>
    </row>
    <row r="46" spans="1:11" x14ac:dyDescent="0.2">
      <c r="G46" s="77" t="s">
        <v>382</v>
      </c>
      <c r="H46" s="195"/>
      <c r="I46" s="104">
        <v>199570</v>
      </c>
      <c r="J46" s="41">
        <v>0</v>
      </c>
    </row>
    <row r="47" spans="1:11" x14ac:dyDescent="0.2">
      <c r="D47" s="31"/>
      <c r="G47" s="77" t="s">
        <v>383</v>
      </c>
      <c r="H47" s="195"/>
      <c r="I47" s="104">
        <v>8754364</v>
      </c>
      <c r="J47" s="41">
        <v>0</v>
      </c>
      <c r="K47" s="31"/>
    </row>
    <row r="48" spans="1:11" ht="15" thickBot="1" x14ac:dyDescent="0.25">
      <c r="D48" s="31"/>
      <c r="G48" s="77" t="s">
        <v>384</v>
      </c>
      <c r="H48" s="195"/>
      <c r="I48" s="104">
        <v>321200083</v>
      </c>
      <c r="J48" s="41">
        <v>0</v>
      </c>
    </row>
    <row r="49" spans="1:11" ht="15" thickBot="1" x14ac:dyDescent="0.25">
      <c r="G49" s="162" t="s">
        <v>325</v>
      </c>
      <c r="H49" s="200"/>
      <c r="I49" s="164">
        <v>534774250</v>
      </c>
      <c r="J49" s="220">
        <v>0</v>
      </c>
      <c r="K49" s="171"/>
    </row>
    <row r="50" spans="1:11" ht="15" thickBot="1" x14ac:dyDescent="0.25">
      <c r="G50" s="199" t="s">
        <v>326</v>
      </c>
      <c r="H50" s="200"/>
      <c r="I50" s="201">
        <v>284795474</v>
      </c>
      <c r="J50" s="202">
        <v>0</v>
      </c>
      <c r="K50" s="171"/>
    </row>
    <row r="51" spans="1:11" x14ac:dyDescent="0.2">
      <c r="G51" s="37"/>
      <c r="H51" s="37"/>
      <c r="I51" s="72"/>
      <c r="J51" s="72"/>
    </row>
    <row r="52" spans="1:11" x14ac:dyDescent="0.2">
      <c r="G52" s="37"/>
      <c r="H52" s="37"/>
      <c r="I52" s="72"/>
      <c r="J52" s="72"/>
    </row>
    <row r="54" spans="1:11" ht="14.25" customHeight="1" x14ac:dyDescent="0.2"/>
    <row r="62" spans="1:11" s="190" customFormat="1" x14ac:dyDescent="0.2">
      <c r="A62" s="166"/>
      <c r="B62" s="166"/>
      <c r="C62" s="166"/>
      <c r="D62" s="166"/>
      <c r="E62" s="166"/>
      <c r="F62" s="166"/>
      <c r="G62" s="166"/>
      <c r="H62" s="166"/>
      <c r="I62" s="166"/>
      <c r="J62" s="166"/>
    </row>
    <row r="63" spans="1:11" s="190" customFormat="1" x14ac:dyDescent="0.2">
      <c r="A63" s="240"/>
      <c r="B63" s="701"/>
      <c r="C63" s="701"/>
      <c r="E63" s="240"/>
      <c r="F63" s="414"/>
      <c r="J63" s="166"/>
    </row>
    <row r="64" spans="1:11" x14ac:dyDescent="0.2">
      <c r="A64" s="240"/>
      <c r="B64" s="701"/>
      <c r="C64" s="701"/>
      <c r="D64" s="190"/>
      <c r="E64" s="240"/>
      <c r="F64" s="414"/>
      <c r="G64" s="190"/>
      <c r="H64" s="190"/>
      <c r="I64" s="190"/>
      <c r="J64" s="190"/>
    </row>
    <row r="65" spans="10:10" x14ac:dyDescent="0.2">
      <c r="J65" s="190"/>
    </row>
  </sheetData>
  <mergeCells count="6">
    <mergeCell ref="A40:B40"/>
    <mergeCell ref="G24:G25"/>
    <mergeCell ref="H24:H25"/>
    <mergeCell ref="I24:I25"/>
    <mergeCell ref="A7:A9"/>
    <mergeCell ref="B7:F7"/>
  </mergeCells>
  <pageMargins left="0.70866141732283472" right="0.70866141732283472" top="0.74803149606299213" bottom="0.74803149606299213" header="0.31496062992125984" footer="0.31496062992125984"/>
  <pageSetup paperSize="9" scale="50" orientation="landscape"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53"/>
  <sheetViews>
    <sheetView showGridLines="0" workbookViewId="0">
      <selection activeCell="F54" sqref="F54"/>
    </sheetView>
  </sheetViews>
  <sheetFormatPr baseColWidth="10" defaultRowHeight="14.25" x14ac:dyDescent="0.2"/>
  <cols>
    <col min="1" max="1" width="25.140625" style="166" customWidth="1"/>
    <col min="2" max="2" width="16.7109375" style="166" customWidth="1"/>
    <col min="3" max="3" width="17.42578125" style="166" customWidth="1"/>
    <col min="4" max="4" width="17.7109375" style="166" customWidth="1"/>
    <col min="5" max="5" width="16.7109375" style="166" customWidth="1"/>
    <col min="6" max="6" width="16.28515625" style="166" customWidth="1"/>
    <col min="7" max="7" width="14" style="166" bestFit="1" customWidth="1"/>
    <col min="8" max="9" width="14.42578125" style="166" bestFit="1" customWidth="1"/>
    <col min="10" max="10" width="11" style="166" customWidth="1"/>
    <col min="11" max="11" width="11.7109375" style="166" bestFit="1" customWidth="1"/>
    <col min="12" max="256" width="11.5703125" style="166"/>
    <col min="257" max="257" width="25.140625" style="166" customWidth="1"/>
    <col min="258" max="258" width="16.7109375" style="166" customWidth="1"/>
    <col min="259" max="259" width="17.42578125" style="166" customWidth="1"/>
    <col min="260" max="260" width="17.7109375" style="166" customWidth="1"/>
    <col min="261" max="261" width="16.7109375" style="166" customWidth="1"/>
    <col min="262" max="262" width="16.28515625" style="166" customWidth="1"/>
    <col min="263" max="263" width="14" style="166" bestFit="1" customWidth="1"/>
    <col min="264" max="265" width="14.42578125" style="166" bestFit="1" customWidth="1"/>
    <col min="266" max="266" width="11" style="166" customWidth="1"/>
    <col min="267" max="267" width="11.7109375" style="166" bestFit="1" customWidth="1"/>
    <col min="268" max="512" width="11.5703125" style="166"/>
    <col min="513" max="513" width="25.140625" style="166" customWidth="1"/>
    <col min="514" max="514" width="16.7109375" style="166" customWidth="1"/>
    <col min="515" max="515" width="17.42578125" style="166" customWidth="1"/>
    <col min="516" max="516" width="17.7109375" style="166" customWidth="1"/>
    <col min="517" max="517" width="16.7109375" style="166" customWidth="1"/>
    <col min="518" max="518" width="16.28515625" style="166" customWidth="1"/>
    <col min="519" max="519" width="14" style="166" bestFit="1" customWidth="1"/>
    <col min="520" max="521" width="14.42578125" style="166" bestFit="1" customWidth="1"/>
    <col min="522" max="522" width="11" style="166" customWidth="1"/>
    <col min="523" max="523" width="11.7109375" style="166" bestFit="1" customWidth="1"/>
    <col min="524" max="768" width="11.5703125" style="166"/>
    <col min="769" max="769" width="25.140625" style="166" customWidth="1"/>
    <col min="770" max="770" width="16.7109375" style="166" customWidth="1"/>
    <col min="771" max="771" width="17.42578125" style="166" customWidth="1"/>
    <col min="772" max="772" width="17.7109375" style="166" customWidth="1"/>
    <col min="773" max="773" width="16.7109375" style="166" customWidth="1"/>
    <col min="774" max="774" width="16.28515625" style="166" customWidth="1"/>
    <col min="775" max="775" width="14" style="166" bestFit="1" customWidth="1"/>
    <col min="776" max="777" width="14.42578125" style="166" bestFit="1" customWidth="1"/>
    <col min="778" max="778" width="11" style="166" customWidth="1"/>
    <col min="779" max="779" width="11.7109375" style="166" bestFit="1" customWidth="1"/>
    <col min="780" max="1024" width="11.5703125" style="166"/>
    <col min="1025" max="1025" width="25.140625" style="166" customWidth="1"/>
    <col min="1026" max="1026" width="16.7109375" style="166" customWidth="1"/>
    <col min="1027" max="1027" width="17.42578125" style="166" customWidth="1"/>
    <col min="1028" max="1028" width="17.7109375" style="166" customWidth="1"/>
    <col min="1029" max="1029" width="16.7109375" style="166" customWidth="1"/>
    <col min="1030" max="1030" width="16.28515625" style="166" customWidth="1"/>
    <col min="1031" max="1031" width="14" style="166" bestFit="1" customWidth="1"/>
    <col min="1032" max="1033" width="14.42578125" style="166" bestFit="1" customWidth="1"/>
    <col min="1034" max="1034" width="11" style="166" customWidth="1"/>
    <col min="1035" max="1035" width="11.7109375" style="166" bestFit="1" customWidth="1"/>
    <col min="1036" max="1280" width="11.5703125" style="166"/>
    <col min="1281" max="1281" width="25.140625" style="166" customWidth="1"/>
    <col min="1282" max="1282" width="16.7109375" style="166" customWidth="1"/>
    <col min="1283" max="1283" width="17.42578125" style="166" customWidth="1"/>
    <col min="1284" max="1284" width="17.7109375" style="166" customWidth="1"/>
    <col min="1285" max="1285" width="16.7109375" style="166" customWidth="1"/>
    <col min="1286" max="1286" width="16.28515625" style="166" customWidth="1"/>
    <col min="1287" max="1287" width="14" style="166" bestFit="1" customWidth="1"/>
    <col min="1288" max="1289" width="14.42578125" style="166" bestFit="1" customWidth="1"/>
    <col min="1290" max="1290" width="11" style="166" customWidth="1"/>
    <col min="1291" max="1291" width="11.7109375" style="166" bestFit="1" customWidth="1"/>
    <col min="1292" max="1536" width="11.5703125" style="166"/>
    <col min="1537" max="1537" width="25.140625" style="166" customWidth="1"/>
    <col min="1538" max="1538" width="16.7109375" style="166" customWidth="1"/>
    <col min="1539" max="1539" width="17.42578125" style="166" customWidth="1"/>
    <col min="1540" max="1540" width="17.7109375" style="166" customWidth="1"/>
    <col min="1541" max="1541" width="16.7109375" style="166" customWidth="1"/>
    <col min="1542" max="1542" width="16.28515625" style="166" customWidth="1"/>
    <col min="1543" max="1543" width="14" style="166" bestFit="1" customWidth="1"/>
    <col min="1544" max="1545" width="14.42578125" style="166" bestFit="1" customWidth="1"/>
    <col min="1546" max="1546" width="11" style="166" customWidth="1"/>
    <col min="1547" max="1547" width="11.7109375" style="166" bestFit="1" customWidth="1"/>
    <col min="1548" max="1792" width="11.5703125" style="166"/>
    <col min="1793" max="1793" width="25.140625" style="166" customWidth="1"/>
    <col min="1794" max="1794" width="16.7109375" style="166" customWidth="1"/>
    <col min="1795" max="1795" width="17.42578125" style="166" customWidth="1"/>
    <col min="1796" max="1796" width="17.7109375" style="166" customWidth="1"/>
    <col min="1797" max="1797" width="16.7109375" style="166" customWidth="1"/>
    <col min="1798" max="1798" width="16.28515625" style="166" customWidth="1"/>
    <col min="1799" max="1799" width="14" style="166" bestFit="1" customWidth="1"/>
    <col min="1800" max="1801" width="14.42578125" style="166" bestFit="1" customWidth="1"/>
    <col min="1802" max="1802" width="11" style="166" customWidth="1"/>
    <col min="1803" max="1803" width="11.7109375" style="166" bestFit="1" customWidth="1"/>
    <col min="1804" max="2048" width="11.5703125" style="166"/>
    <col min="2049" max="2049" width="25.140625" style="166" customWidth="1"/>
    <col min="2050" max="2050" width="16.7109375" style="166" customWidth="1"/>
    <col min="2051" max="2051" width="17.42578125" style="166" customWidth="1"/>
    <col min="2052" max="2052" width="17.7109375" style="166" customWidth="1"/>
    <col min="2053" max="2053" width="16.7109375" style="166" customWidth="1"/>
    <col min="2054" max="2054" width="16.28515625" style="166" customWidth="1"/>
    <col min="2055" max="2055" width="14" style="166" bestFit="1" customWidth="1"/>
    <col min="2056" max="2057" width="14.42578125" style="166" bestFit="1" customWidth="1"/>
    <col min="2058" max="2058" width="11" style="166" customWidth="1"/>
    <col min="2059" max="2059" width="11.7109375" style="166" bestFit="1" customWidth="1"/>
    <col min="2060" max="2304" width="11.5703125" style="166"/>
    <col min="2305" max="2305" width="25.140625" style="166" customWidth="1"/>
    <col min="2306" max="2306" width="16.7109375" style="166" customWidth="1"/>
    <col min="2307" max="2307" width="17.42578125" style="166" customWidth="1"/>
    <col min="2308" max="2308" width="17.7109375" style="166" customWidth="1"/>
    <col min="2309" max="2309" width="16.7109375" style="166" customWidth="1"/>
    <col min="2310" max="2310" width="16.28515625" style="166" customWidth="1"/>
    <col min="2311" max="2311" width="14" style="166" bestFit="1" customWidth="1"/>
    <col min="2312" max="2313" width="14.42578125" style="166" bestFit="1" customWidth="1"/>
    <col min="2314" max="2314" width="11" style="166" customWidth="1"/>
    <col min="2315" max="2315" width="11.7109375" style="166" bestFit="1" customWidth="1"/>
    <col min="2316" max="2560" width="11.5703125" style="166"/>
    <col min="2561" max="2561" width="25.140625" style="166" customWidth="1"/>
    <col min="2562" max="2562" width="16.7109375" style="166" customWidth="1"/>
    <col min="2563" max="2563" width="17.42578125" style="166" customWidth="1"/>
    <col min="2564" max="2564" width="17.7109375" style="166" customWidth="1"/>
    <col min="2565" max="2565" width="16.7109375" style="166" customWidth="1"/>
    <col min="2566" max="2566" width="16.28515625" style="166" customWidth="1"/>
    <col min="2567" max="2567" width="14" style="166" bestFit="1" customWidth="1"/>
    <col min="2568" max="2569" width="14.42578125" style="166" bestFit="1" customWidth="1"/>
    <col min="2570" max="2570" width="11" style="166" customWidth="1"/>
    <col min="2571" max="2571" width="11.7109375" style="166" bestFit="1" customWidth="1"/>
    <col min="2572" max="2816" width="11.5703125" style="166"/>
    <col min="2817" max="2817" width="25.140625" style="166" customWidth="1"/>
    <col min="2818" max="2818" width="16.7109375" style="166" customWidth="1"/>
    <col min="2819" max="2819" width="17.42578125" style="166" customWidth="1"/>
    <col min="2820" max="2820" width="17.7109375" style="166" customWidth="1"/>
    <col min="2821" max="2821" width="16.7109375" style="166" customWidth="1"/>
    <col min="2822" max="2822" width="16.28515625" style="166" customWidth="1"/>
    <col min="2823" max="2823" width="14" style="166" bestFit="1" customWidth="1"/>
    <col min="2824" max="2825" width="14.42578125" style="166" bestFit="1" customWidth="1"/>
    <col min="2826" max="2826" width="11" style="166" customWidth="1"/>
    <col min="2827" max="2827" width="11.7109375" style="166" bestFit="1" customWidth="1"/>
    <col min="2828" max="3072" width="11.5703125" style="166"/>
    <col min="3073" max="3073" width="25.140625" style="166" customWidth="1"/>
    <col min="3074" max="3074" width="16.7109375" style="166" customWidth="1"/>
    <col min="3075" max="3075" width="17.42578125" style="166" customWidth="1"/>
    <col min="3076" max="3076" width="17.7109375" style="166" customWidth="1"/>
    <col min="3077" max="3077" width="16.7109375" style="166" customWidth="1"/>
    <col min="3078" max="3078" width="16.28515625" style="166" customWidth="1"/>
    <col min="3079" max="3079" width="14" style="166" bestFit="1" customWidth="1"/>
    <col min="3080" max="3081" width="14.42578125" style="166" bestFit="1" customWidth="1"/>
    <col min="3082" max="3082" width="11" style="166" customWidth="1"/>
    <col min="3083" max="3083" width="11.7109375" style="166" bestFit="1" customWidth="1"/>
    <col min="3084" max="3328" width="11.5703125" style="166"/>
    <col min="3329" max="3329" width="25.140625" style="166" customWidth="1"/>
    <col min="3330" max="3330" width="16.7109375" style="166" customWidth="1"/>
    <col min="3331" max="3331" width="17.42578125" style="166" customWidth="1"/>
    <col min="3332" max="3332" width="17.7109375" style="166" customWidth="1"/>
    <col min="3333" max="3333" width="16.7109375" style="166" customWidth="1"/>
    <col min="3334" max="3334" width="16.28515625" style="166" customWidth="1"/>
    <col min="3335" max="3335" width="14" style="166" bestFit="1" customWidth="1"/>
    <col min="3336" max="3337" width="14.42578125" style="166" bestFit="1" customWidth="1"/>
    <col min="3338" max="3338" width="11" style="166" customWidth="1"/>
    <col min="3339" max="3339" width="11.7109375" style="166" bestFit="1" customWidth="1"/>
    <col min="3340" max="3584" width="11.5703125" style="166"/>
    <col min="3585" max="3585" width="25.140625" style="166" customWidth="1"/>
    <col min="3586" max="3586" width="16.7109375" style="166" customWidth="1"/>
    <col min="3587" max="3587" width="17.42578125" style="166" customWidth="1"/>
    <col min="3588" max="3588" width="17.7109375" style="166" customWidth="1"/>
    <col min="3589" max="3589" width="16.7109375" style="166" customWidth="1"/>
    <col min="3590" max="3590" width="16.28515625" style="166" customWidth="1"/>
    <col min="3591" max="3591" width="14" style="166" bestFit="1" customWidth="1"/>
    <col min="3592" max="3593" width="14.42578125" style="166" bestFit="1" customWidth="1"/>
    <col min="3594" max="3594" width="11" style="166" customWidth="1"/>
    <col min="3595" max="3595" width="11.7109375" style="166" bestFit="1" customWidth="1"/>
    <col min="3596" max="3840" width="11.5703125" style="166"/>
    <col min="3841" max="3841" width="25.140625" style="166" customWidth="1"/>
    <col min="3842" max="3842" width="16.7109375" style="166" customWidth="1"/>
    <col min="3843" max="3843" width="17.42578125" style="166" customWidth="1"/>
    <col min="3844" max="3844" width="17.7109375" style="166" customWidth="1"/>
    <col min="3845" max="3845" width="16.7109375" style="166" customWidth="1"/>
    <col min="3846" max="3846" width="16.28515625" style="166" customWidth="1"/>
    <col min="3847" max="3847" width="14" style="166" bestFit="1" customWidth="1"/>
    <col min="3848" max="3849" width="14.42578125" style="166" bestFit="1" customWidth="1"/>
    <col min="3850" max="3850" width="11" style="166" customWidth="1"/>
    <col min="3851" max="3851" width="11.7109375" style="166" bestFit="1" customWidth="1"/>
    <col min="3852" max="4096" width="11.5703125" style="166"/>
    <col min="4097" max="4097" width="25.140625" style="166" customWidth="1"/>
    <col min="4098" max="4098" width="16.7109375" style="166" customWidth="1"/>
    <col min="4099" max="4099" width="17.42578125" style="166" customWidth="1"/>
    <col min="4100" max="4100" width="17.7109375" style="166" customWidth="1"/>
    <col min="4101" max="4101" width="16.7109375" style="166" customWidth="1"/>
    <col min="4102" max="4102" width="16.28515625" style="166" customWidth="1"/>
    <col min="4103" max="4103" width="14" style="166" bestFit="1" customWidth="1"/>
    <col min="4104" max="4105" width="14.42578125" style="166" bestFit="1" customWidth="1"/>
    <col min="4106" max="4106" width="11" style="166" customWidth="1"/>
    <col min="4107" max="4107" width="11.7109375" style="166" bestFit="1" customWidth="1"/>
    <col min="4108" max="4352" width="11.5703125" style="166"/>
    <col min="4353" max="4353" width="25.140625" style="166" customWidth="1"/>
    <col min="4354" max="4354" width="16.7109375" style="166" customWidth="1"/>
    <col min="4355" max="4355" width="17.42578125" style="166" customWidth="1"/>
    <col min="4356" max="4356" width="17.7109375" style="166" customWidth="1"/>
    <col min="4357" max="4357" width="16.7109375" style="166" customWidth="1"/>
    <col min="4358" max="4358" width="16.28515625" style="166" customWidth="1"/>
    <col min="4359" max="4359" width="14" style="166" bestFit="1" customWidth="1"/>
    <col min="4360" max="4361" width="14.42578125" style="166" bestFit="1" customWidth="1"/>
    <col min="4362" max="4362" width="11" style="166" customWidth="1"/>
    <col min="4363" max="4363" width="11.7109375" style="166" bestFit="1" customWidth="1"/>
    <col min="4364" max="4608" width="11.5703125" style="166"/>
    <col min="4609" max="4609" width="25.140625" style="166" customWidth="1"/>
    <col min="4610" max="4610" width="16.7109375" style="166" customWidth="1"/>
    <col min="4611" max="4611" width="17.42578125" style="166" customWidth="1"/>
    <col min="4612" max="4612" width="17.7109375" style="166" customWidth="1"/>
    <col min="4613" max="4613" width="16.7109375" style="166" customWidth="1"/>
    <col min="4614" max="4614" width="16.28515625" style="166" customWidth="1"/>
    <col min="4615" max="4615" width="14" style="166" bestFit="1" customWidth="1"/>
    <col min="4616" max="4617" width="14.42578125" style="166" bestFit="1" customWidth="1"/>
    <col min="4618" max="4618" width="11" style="166" customWidth="1"/>
    <col min="4619" max="4619" width="11.7109375" style="166" bestFit="1" customWidth="1"/>
    <col min="4620" max="4864" width="11.5703125" style="166"/>
    <col min="4865" max="4865" width="25.140625" style="166" customWidth="1"/>
    <col min="4866" max="4866" width="16.7109375" style="166" customWidth="1"/>
    <col min="4867" max="4867" width="17.42578125" style="166" customWidth="1"/>
    <col min="4868" max="4868" width="17.7109375" style="166" customWidth="1"/>
    <col min="4869" max="4869" width="16.7109375" style="166" customWidth="1"/>
    <col min="4870" max="4870" width="16.28515625" style="166" customWidth="1"/>
    <col min="4871" max="4871" width="14" style="166" bestFit="1" customWidth="1"/>
    <col min="4872" max="4873" width="14.42578125" style="166" bestFit="1" customWidth="1"/>
    <col min="4874" max="4874" width="11" style="166" customWidth="1"/>
    <col min="4875" max="4875" width="11.7109375" style="166" bestFit="1" customWidth="1"/>
    <col min="4876" max="5120" width="11.5703125" style="166"/>
    <col min="5121" max="5121" width="25.140625" style="166" customWidth="1"/>
    <col min="5122" max="5122" width="16.7109375" style="166" customWidth="1"/>
    <col min="5123" max="5123" width="17.42578125" style="166" customWidth="1"/>
    <col min="5124" max="5124" width="17.7109375" style="166" customWidth="1"/>
    <col min="5125" max="5125" width="16.7109375" style="166" customWidth="1"/>
    <col min="5126" max="5126" width="16.28515625" style="166" customWidth="1"/>
    <col min="5127" max="5127" width="14" style="166" bestFit="1" customWidth="1"/>
    <col min="5128" max="5129" width="14.42578125" style="166" bestFit="1" customWidth="1"/>
    <col min="5130" max="5130" width="11" style="166" customWidth="1"/>
    <col min="5131" max="5131" width="11.7109375" style="166" bestFit="1" customWidth="1"/>
    <col min="5132" max="5376" width="11.5703125" style="166"/>
    <col min="5377" max="5377" width="25.140625" style="166" customWidth="1"/>
    <col min="5378" max="5378" width="16.7109375" style="166" customWidth="1"/>
    <col min="5379" max="5379" width="17.42578125" style="166" customWidth="1"/>
    <col min="5380" max="5380" width="17.7109375" style="166" customWidth="1"/>
    <col min="5381" max="5381" width="16.7109375" style="166" customWidth="1"/>
    <col min="5382" max="5382" width="16.28515625" style="166" customWidth="1"/>
    <col min="5383" max="5383" width="14" style="166" bestFit="1" customWidth="1"/>
    <col min="5384" max="5385" width="14.42578125" style="166" bestFit="1" customWidth="1"/>
    <col min="5386" max="5386" width="11" style="166" customWidth="1"/>
    <col min="5387" max="5387" width="11.7109375" style="166" bestFit="1" customWidth="1"/>
    <col min="5388" max="5632" width="11.5703125" style="166"/>
    <col min="5633" max="5633" width="25.140625" style="166" customWidth="1"/>
    <col min="5634" max="5634" width="16.7109375" style="166" customWidth="1"/>
    <col min="5635" max="5635" width="17.42578125" style="166" customWidth="1"/>
    <col min="5636" max="5636" width="17.7109375" style="166" customWidth="1"/>
    <col min="5637" max="5637" width="16.7109375" style="166" customWidth="1"/>
    <col min="5638" max="5638" width="16.28515625" style="166" customWidth="1"/>
    <col min="5639" max="5639" width="14" style="166" bestFit="1" customWidth="1"/>
    <col min="5640" max="5641" width="14.42578125" style="166" bestFit="1" customWidth="1"/>
    <col min="5642" max="5642" width="11" style="166" customWidth="1"/>
    <col min="5643" max="5643" width="11.7109375" style="166" bestFit="1" customWidth="1"/>
    <col min="5644" max="5888" width="11.5703125" style="166"/>
    <col min="5889" max="5889" width="25.140625" style="166" customWidth="1"/>
    <col min="5890" max="5890" width="16.7109375" style="166" customWidth="1"/>
    <col min="5891" max="5891" width="17.42578125" style="166" customWidth="1"/>
    <col min="5892" max="5892" width="17.7109375" style="166" customWidth="1"/>
    <col min="5893" max="5893" width="16.7109375" style="166" customWidth="1"/>
    <col min="5894" max="5894" width="16.28515625" style="166" customWidth="1"/>
    <col min="5895" max="5895" width="14" style="166" bestFit="1" customWidth="1"/>
    <col min="5896" max="5897" width="14.42578125" style="166" bestFit="1" customWidth="1"/>
    <col min="5898" max="5898" width="11" style="166" customWidth="1"/>
    <col min="5899" max="5899" width="11.7109375" style="166" bestFit="1" customWidth="1"/>
    <col min="5900" max="6144" width="11.5703125" style="166"/>
    <col min="6145" max="6145" width="25.140625" style="166" customWidth="1"/>
    <col min="6146" max="6146" width="16.7109375" style="166" customWidth="1"/>
    <col min="6147" max="6147" width="17.42578125" style="166" customWidth="1"/>
    <col min="6148" max="6148" width="17.7109375" style="166" customWidth="1"/>
    <col min="6149" max="6149" width="16.7109375" style="166" customWidth="1"/>
    <col min="6150" max="6150" width="16.28515625" style="166" customWidth="1"/>
    <col min="6151" max="6151" width="14" style="166" bestFit="1" customWidth="1"/>
    <col min="6152" max="6153" width="14.42578125" style="166" bestFit="1" customWidth="1"/>
    <col min="6154" max="6154" width="11" style="166" customWidth="1"/>
    <col min="6155" max="6155" width="11.7109375" style="166" bestFit="1" customWidth="1"/>
    <col min="6156" max="6400" width="11.5703125" style="166"/>
    <col min="6401" max="6401" width="25.140625" style="166" customWidth="1"/>
    <col min="6402" max="6402" width="16.7109375" style="166" customWidth="1"/>
    <col min="6403" max="6403" width="17.42578125" style="166" customWidth="1"/>
    <col min="6404" max="6404" width="17.7109375" style="166" customWidth="1"/>
    <col min="6405" max="6405" width="16.7109375" style="166" customWidth="1"/>
    <col min="6406" max="6406" width="16.28515625" style="166" customWidth="1"/>
    <col min="6407" max="6407" width="14" style="166" bestFit="1" customWidth="1"/>
    <col min="6408" max="6409" width="14.42578125" style="166" bestFit="1" customWidth="1"/>
    <col min="6410" max="6410" width="11" style="166" customWidth="1"/>
    <col min="6411" max="6411" width="11.7109375" style="166" bestFit="1" customWidth="1"/>
    <col min="6412" max="6656" width="11.5703125" style="166"/>
    <col min="6657" max="6657" width="25.140625" style="166" customWidth="1"/>
    <col min="6658" max="6658" width="16.7109375" style="166" customWidth="1"/>
    <col min="6659" max="6659" width="17.42578125" style="166" customWidth="1"/>
    <col min="6660" max="6660" width="17.7109375" style="166" customWidth="1"/>
    <col min="6661" max="6661" width="16.7109375" style="166" customWidth="1"/>
    <col min="6662" max="6662" width="16.28515625" style="166" customWidth="1"/>
    <col min="6663" max="6663" width="14" style="166" bestFit="1" customWidth="1"/>
    <col min="6664" max="6665" width="14.42578125" style="166" bestFit="1" customWidth="1"/>
    <col min="6666" max="6666" width="11" style="166" customWidth="1"/>
    <col min="6667" max="6667" width="11.7109375" style="166" bestFit="1" customWidth="1"/>
    <col min="6668" max="6912" width="11.5703125" style="166"/>
    <col min="6913" max="6913" width="25.140625" style="166" customWidth="1"/>
    <col min="6914" max="6914" width="16.7109375" style="166" customWidth="1"/>
    <col min="6915" max="6915" width="17.42578125" style="166" customWidth="1"/>
    <col min="6916" max="6916" width="17.7109375" style="166" customWidth="1"/>
    <col min="6917" max="6917" width="16.7109375" style="166" customWidth="1"/>
    <col min="6918" max="6918" width="16.28515625" style="166" customWidth="1"/>
    <col min="6919" max="6919" width="14" style="166" bestFit="1" customWidth="1"/>
    <col min="6920" max="6921" width="14.42578125" style="166" bestFit="1" customWidth="1"/>
    <col min="6922" max="6922" width="11" style="166" customWidth="1"/>
    <col min="6923" max="6923" width="11.7109375" style="166" bestFit="1" customWidth="1"/>
    <col min="6924" max="7168" width="11.5703125" style="166"/>
    <col min="7169" max="7169" width="25.140625" style="166" customWidth="1"/>
    <col min="7170" max="7170" width="16.7109375" style="166" customWidth="1"/>
    <col min="7171" max="7171" width="17.42578125" style="166" customWidth="1"/>
    <col min="7172" max="7172" width="17.7109375" style="166" customWidth="1"/>
    <col min="7173" max="7173" width="16.7109375" style="166" customWidth="1"/>
    <col min="7174" max="7174" width="16.28515625" style="166" customWidth="1"/>
    <col min="7175" max="7175" width="14" style="166" bestFit="1" customWidth="1"/>
    <col min="7176" max="7177" width="14.42578125" style="166" bestFit="1" customWidth="1"/>
    <col min="7178" max="7178" width="11" style="166" customWidth="1"/>
    <col min="7179" max="7179" width="11.7109375" style="166" bestFit="1" customWidth="1"/>
    <col min="7180" max="7424" width="11.5703125" style="166"/>
    <col min="7425" max="7425" width="25.140625" style="166" customWidth="1"/>
    <col min="7426" max="7426" width="16.7109375" style="166" customWidth="1"/>
    <col min="7427" max="7427" width="17.42578125" style="166" customWidth="1"/>
    <col min="7428" max="7428" width="17.7109375" style="166" customWidth="1"/>
    <col min="7429" max="7429" width="16.7109375" style="166" customWidth="1"/>
    <col min="7430" max="7430" width="16.28515625" style="166" customWidth="1"/>
    <col min="7431" max="7431" width="14" style="166" bestFit="1" customWidth="1"/>
    <col min="7432" max="7433" width="14.42578125" style="166" bestFit="1" customWidth="1"/>
    <col min="7434" max="7434" width="11" style="166" customWidth="1"/>
    <col min="7435" max="7435" width="11.7109375" style="166" bestFit="1" customWidth="1"/>
    <col min="7436" max="7680" width="11.5703125" style="166"/>
    <col min="7681" max="7681" width="25.140625" style="166" customWidth="1"/>
    <col min="7682" max="7682" width="16.7109375" style="166" customWidth="1"/>
    <col min="7683" max="7683" width="17.42578125" style="166" customWidth="1"/>
    <col min="7684" max="7684" width="17.7109375" style="166" customWidth="1"/>
    <col min="7685" max="7685" width="16.7109375" style="166" customWidth="1"/>
    <col min="7686" max="7686" width="16.28515625" style="166" customWidth="1"/>
    <col min="7687" max="7687" width="14" style="166" bestFit="1" customWidth="1"/>
    <col min="7688" max="7689" width="14.42578125" style="166" bestFit="1" customWidth="1"/>
    <col min="7690" max="7690" width="11" style="166" customWidth="1"/>
    <col min="7691" max="7691" width="11.7109375" style="166" bestFit="1" customWidth="1"/>
    <col min="7692" max="7936" width="11.5703125" style="166"/>
    <col min="7937" max="7937" width="25.140625" style="166" customWidth="1"/>
    <col min="7938" max="7938" width="16.7109375" style="166" customWidth="1"/>
    <col min="7939" max="7939" width="17.42578125" style="166" customWidth="1"/>
    <col min="7940" max="7940" width="17.7109375" style="166" customWidth="1"/>
    <col min="7941" max="7941" width="16.7109375" style="166" customWidth="1"/>
    <col min="7942" max="7942" width="16.28515625" style="166" customWidth="1"/>
    <col min="7943" max="7943" width="14" style="166" bestFit="1" customWidth="1"/>
    <col min="7944" max="7945" width="14.42578125" style="166" bestFit="1" customWidth="1"/>
    <col min="7946" max="7946" width="11" style="166" customWidth="1"/>
    <col min="7947" max="7947" width="11.7109375" style="166" bestFit="1" customWidth="1"/>
    <col min="7948" max="8192" width="11.5703125" style="166"/>
    <col min="8193" max="8193" width="25.140625" style="166" customWidth="1"/>
    <col min="8194" max="8194" width="16.7109375" style="166" customWidth="1"/>
    <col min="8195" max="8195" width="17.42578125" style="166" customWidth="1"/>
    <col min="8196" max="8196" width="17.7109375" style="166" customWidth="1"/>
    <col min="8197" max="8197" width="16.7109375" style="166" customWidth="1"/>
    <col min="8198" max="8198" width="16.28515625" style="166" customWidth="1"/>
    <col min="8199" max="8199" width="14" style="166" bestFit="1" customWidth="1"/>
    <col min="8200" max="8201" width="14.42578125" style="166" bestFit="1" customWidth="1"/>
    <col min="8202" max="8202" width="11" style="166" customWidth="1"/>
    <col min="8203" max="8203" width="11.7109375" style="166" bestFit="1" customWidth="1"/>
    <col min="8204" max="8448" width="11.5703125" style="166"/>
    <col min="8449" max="8449" width="25.140625" style="166" customWidth="1"/>
    <col min="8450" max="8450" width="16.7109375" style="166" customWidth="1"/>
    <col min="8451" max="8451" width="17.42578125" style="166" customWidth="1"/>
    <col min="8452" max="8452" width="17.7109375" style="166" customWidth="1"/>
    <col min="8453" max="8453" width="16.7109375" style="166" customWidth="1"/>
    <col min="8454" max="8454" width="16.28515625" style="166" customWidth="1"/>
    <col min="8455" max="8455" width="14" style="166" bestFit="1" customWidth="1"/>
    <col min="8456" max="8457" width="14.42578125" style="166" bestFit="1" customWidth="1"/>
    <col min="8458" max="8458" width="11" style="166" customWidth="1"/>
    <col min="8459" max="8459" width="11.7109375" style="166" bestFit="1" customWidth="1"/>
    <col min="8460" max="8704" width="11.5703125" style="166"/>
    <col min="8705" max="8705" width="25.140625" style="166" customWidth="1"/>
    <col min="8706" max="8706" width="16.7109375" style="166" customWidth="1"/>
    <col min="8707" max="8707" width="17.42578125" style="166" customWidth="1"/>
    <col min="8708" max="8708" width="17.7109375" style="166" customWidth="1"/>
    <col min="8709" max="8709" width="16.7109375" style="166" customWidth="1"/>
    <col min="8710" max="8710" width="16.28515625" style="166" customWidth="1"/>
    <col min="8711" max="8711" width="14" style="166" bestFit="1" customWidth="1"/>
    <col min="8712" max="8713" width="14.42578125" style="166" bestFit="1" customWidth="1"/>
    <col min="8714" max="8714" width="11" style="166" customWidth="1"/>
    <col min="8715" max="8715" width="11.7109375" style="166" bestFit="1" customWidth="1"/>
    <col min="8716" max="8960" width="11.5703125" style="166"/>
    <col min="8961" max="8961" width="25.140625" style="166" customWidth="1"/>
    <col min="8962" max="8962" width="16.7109375" style="166" customWidth="1"/>
    <col min="8963" max="8963" width="17.42578125" style="166" customWidth="1"/>
    <col min="8964" max="8964" width="17.7109375" style="166" customWidth="1"/>
    <col min="8965" max="8965" width="16.7109375" style="166" customWidth="1"/>
    <col min="8966" max="8966" width="16.28515625" style="166" customWidth="1"/>
    <col min="8967" max="8967" width="14" style="166" bestFit="1" customWidth="1"/>
    <col min="8968" max="8969" width="14.42578125" style="166" bestFit="1" customWidth="1"/>
    <col min="8970" max="8970" width="11" style="166" customWidth="1"/>
    <col min="8971" max="8971" width="11.7109375" style="166" bestFit="1" customWidth="1"/>
    <col min="8972" max="9216" width="11.5703125" style="166"/>
    <col min="9217" max="9217" width="25.140625" style="166" customWidth="1"/>
    <col min="9218" max="9218" width="16.7109375" style="166" customWidth="1"/>
    <col min="9219" max="9219" width="17.42578125" style="166" customWidth="1"/>
    <col min="9220" max="9220" width="17.7109375" style="166" customWidth="1"/>
    <col min="9221" max="9221" width="16.7109375" style="166" customWidth="1"/>
    <col min="9222" max="9222" width="16.28515625" style="166" customWidth="1"/>
    <col min="9223" max="9223" width="14" style="166" bestFit="1" customWidth="1"/>
    <col min="9224" max="9225" width="14.42578125" style="166" bestFit="1" customWidth="1"/>
    <col min="9226" max="9226" width="11" style="166" customWidth="1"/>
    <col min="9227" max="9227" width="11.7109375" style="166" bestFit="1" customWidth="1"/>
    <col min="9228" max="9472" width="11.5703125" style="166"/>
    <col min="9473" max="9473" width="25.140625" style="166" customWidth="1"/>
    <col min="9474" max="9474" width="16.7109375" style="166" customWidth="1"/>
    <col min="9475" max="9475" width="17.42578125" style="166" customWidth="1"/>
    <col min="9476" max="9476" width="17.7109375" style="166" customWidth="1"/>
    <col min="9477" max="9477" width="16.7109375" style="166" customWidth="1"/>
    <col min="9478" max="9478" width="16.28515625" style="166" customWidth="1"/>
    <col min="9479" max="9479" width="14" style="166" bestFit="1" customWidth="1"/>
    <col min="9480" max="9481" width="14.42578125" style="166" bestFit="1" customWidth="1"/>
    <col min="9482" max="9482" width="11" style="166" customWidth="1"/>
    <col min="9483" max="9483" width="11.7109375" style="166" bestFit="1" customWidth="1"/>
    <col min="9484" max="9728" width="11.5703125" style="166"/>
    <col min="9729" max="9729" width="25.140625" style="166" customWidth="1"/>
    <col min="9730" max="9730" width="16.7109375" style="166" customWidth="1"/>
    <col min="9731" max="9731" width="17.42578125" style="166" customWidth="1"/>
    <col min="9732" max="9732" width="17.7109375" style="166" customWidth="1"/>
    <col min="9733" max="9733" width="16.7109375" style="166" customWidth="1"/>
    <col min="9734" max="9734" width="16.28515625" style="166" customWidth="1"/>
    <col min="9735" max="9735" width="14" style="166" bestFit="1" customWidth="1"/>
    <col min="9736" max="9737" width="14.42578125" style="166" bestFit="1" customWidth="1"/>
    <col min="9738" max="9738" width="11" style="166" customWidth="1"/>
    <col min="9739" max="9739" width="11.7109375" style="166" bestFit="1" customWidth="1"/>
    <col min="9740" max="9984" width="11.5703125" style="166"/>
    <col min="9985" max="9985" width="25.140625" style="166" customWidth="1"/>
    <col min="9986" max="9986" width="16.7109375" style="166" customWidth="1"/>
    <col min="9987" max="9987" width="17.42578125" style="166" customWidth="1"/>
    <col min="9988" max="9988" width="17.7109375" style="166" customWidth="1"/>
    <col min="9989" max="9989" width="16.7109375" style="166" customWidth="1"/>
    <col min="9990" max="9990" width="16.28515625" style="166" customWidth="1"/>
    <col min="9991" max="9991" width="14" style="166" bestFit="1" customWidth="1"/>
    <col min="9992" max="9993" width="14.42578125" style="166" bestFit="1" customWidth="1"/>
    <col min="9994" max="9994" width="11" style="166" customWidth="1"/>
    <col min="9995" max="9995" width="11.7109375" style="166" bestFit="1" customWidth="1"/>
    <col min="9996" max="10240" width="11.5703125" style="166"/>
    <col min="10241" max="10241" width="25.140625" style="166" customWidth="1"/>
    <col min="10242" max="10242" width="16.7109375" style="166" customWidth="1"/>
    <col min="10243" max="10243" width="17.42578125" style="166" customWidth="1"/>
    <col min="10244" max="10244" width="17.7109375" style="166" customWidth="1"/>
    <col min="10245" max="10245" width="16.7109375" style="166" customWidth="1"/>
    <col min="10246" max="10246" width="16.28515625" style="166" customWidth="1"/>
    <col min="10247" max="10247" width="14" style="166" bestFit="1" customWidth="1"/>
    <col min="10248" max="10249" width="14.42578125" style="166" bestFit="1" customWidth="1"/>
    <col min="10250" max="10250" width="11" style="166" customWidth="1"/>
    <col min="10251" max="10251" width="11.7109375" style="166" bestFit="1" customWidth="1"/>
    <col min="10252" max="10496" width="11.5703125" style="166"/>
    <col min="10497" max="10497" width="25.140625" style="166" customWidth="1"/>
    <col min="10498" max="10498" width="16.7109375" style="166" customWidth="1"/>
    <col min="10499" max="10499" width="17.42578125" style="166" customWidth="1"/>
    <col min="10500" max="10500" width="17.7109375" style="166" customWidth="1"/>
    <col min="10501" max="10501" width="16.7109375" style="166" customWidth="1"/>
    <col min="10502" max="10502" width="16.28515625" style="166" customWidth="1"/>
    <col min="10503" max="10503" width="14" style="166" bestFit="1" customWidth="1"/>
    <col min="10504" max="10505" width="14.42578125" style="166" bestFit="1" customWidth="1"/>
    <col min="10506" max="10506" width="11" style="166" customWidth="1"/>
    <col min="10507" max="10507" width="11.7109375" style="166" bestFit="1" customWidth="1"/>
    <col min="10508" max="10752" width="11.5703125" style="166"/>
    <col min="10753" max="10753" width="25.140625" style="166" customWidth="1"/>
    <col min="10754" max="10754" width="16.7109375" style="166" customWidth="1"/>
    <col min="10755" max="10755" width="17.42578125" style="166" customWidth="1"/>
    <col min="10756" max="10756" width="17.7109375" style="166" customWidth="1"/>
    <col min="10757" max="10757" width="16.7109375" style="166" customWidth="1"/>
    <col min="10758" max="10758" width="16.28515625" style="166" customWidth="1"/>
    <col min="10759" max="10759" width="14" style="166" bestFit="1" customWidth="1"/>
    <col min="10760" max="10761" width="14.42578125" style="166" bestFit="1" customWidth="1"/>
    <col min="10762" max="10762" width="11" style="166" customWidth="1"/>
    <col min="10763" max="10763" width="11.7109375" style="166" bestFit="1" customWidth="1"/>
    <col min="10764" max="11008" width="11.5703125" style="166"/>
    <col min="11009" max="11009" width="25.140625" style="166" customWidth="1"/>
    <col min="11010" max="11010" width="16.7109375" style="166" customWidth="1"/>
    <col min="11011" max="11011" width="17.42578125" style="166" customWidth="1"/>
    <col min="11012" max="11012" width="17.7109375" style="166" customWidth="1"/>
    <col min="11013" max="11013" width="16.7109375" style="166" customWidth="1"/>
    <col min="11014" max="11014" width="16.28515625" style="166" customWidth="1"/>
    <col min="11015" max="11015" width="14" style="166" bestFit="1" customWidth="1"/>
    <col min="11016" max="11017" width="14.42578125" style="166" bestFit="1" customWidth="1"/>
    <col min="11018" max="11018" width="11" style="166" customWidth="1"/>
    <col min="11019" max="11019" width="11.7109375" style="166" bestFit="1" customWidth="1"/>
    <col min="11020" max="11264" width="11.5703125" style="166"/>
    <col min="11265" max="11265" width="25.140625" style="166" customWidth="1"/>
    <col min="11266" max="11266" width="16.7109375" style="166" customWidth="1"/>
    <col min="11267" max="11267" width="17.42578125" style="166" customWidth="1"/>
    <col min="11268" max="11268" width="17.7109375" style="166" customWidth="1"/>
    <col min="11269" max="11269" width="16.7109375" style="166" customWidth="1"/>
    <col min="11270" max="11270" width="16.28515625" style="166" customWidth="1"/>
    <col min="11271" max="11271" width="14" style="166" bestFit="1" customWidth="1"/>
    <col min="11272" max="11273" width="14.42578125" style="166" bestFit="1" customWidth="1"/>
    <col min="11274" max="11274" width="11" style="166" customWidth="1"/>
    <col min="11275" max="11275" width="11.7109375" style="166" bestFit="1" customWidth="1"/>
    <col min="11276" max="11520" width="11.5703125" style="166"/>
    <col min="11521" max="11521" width="25.140625" style="166" customWidth="1"/>
    <col min="11522" max="11522" width="16.7109375" style="166" customWidth="1"/>
    <col min="11523" max="11523" width="17.42578125" style="166" customWidth="1"/>
    <col min="11524" max="11524" width="17.7109375" style="166" customWidth="1"/>
    <col min="11525" max="11525" width="16.7109375" style="166" customWidth="1"/>
    <col min="11526" max="11526" width="16.28515625" style="166" customWidth="1"/>
    <col min="11527" max="11527" width="14" style="166" bestFit="1" customWidth="1"/>
    <col min="11528" max="11529" width="14.42578125" style="166" bestFit="1" customWidth="1"/>
    <col min="11530" max="11530" width="11" style="166" customWidth="1"/>
    <col min="11531" max="11531" width="11.7109375" style="166" bestFit="1" customWidth="1"/>
    <col min="11532" max="11776" width="11.5703125" style="166"/>
    <col min="11777" max="11777" width="25.140625" style="166" customWidth="1"/>
    <col min="11778" max="11778" width="16.7109375" style="166" customWidth="1"/>
    <col min="11779" max="11779" width="17.42578125" style="166" customWidth="1"/>
    <col min="11780" max="11780" width="17.7109375" style="166" customWidth="1"/>
    <col min="11781" max="11781" width="16.7109375" style="166" customWidth="1"/>
    <col min="11782" max="11782" width="16.28515625" style="166" customWidth="1"/>
    <col min="11783" max="11783" width="14" style="166" bestFit="1" customWidth="1"/>
    <col min="11784" max="11785" width="14.42578125" style="166" bestFit="1" customWidth="1"/>
    <col min="11786" max="11786" width="11" style="166" customWidth="1"/>
    <col min="11787" max="11787" width="11.7109375" style="166" bestFit="1" customWidth="1"/>
    <col min="11788" max="12032" width="11.5703125" style="166"/>
    <col min="12033" max="12033" width="25.140625" style="166" customWidth="1"/>
    <col min="12034" max="12034" width="16.7109375" style="166" customWidth="1"/>
    <col min="12035" max="12035" width="17.42578125" style="166" customWidth="1"/>
    <col min="12036" max="12036" width="17.7109375" style="166" customWidth="1"/>
    <col min="12037" max="12037" width="16.7109375" style="166" customWidth="1"/>
    <col min="12038" max="12038" width="16.28515625" style="166" customWidth="1"/>
    <col min="12039" max="12039" width="14" style="166" bestFit="1" customWidth="1"/>
    <col min="12040" max="12041" width="14.42578125" style="166" bestFit="1" customWidth="1"/>
    <col min="12042" max="12042" width="11" style="166" customWidth="1"/>
    <col min="12043" max="12043" width="11.7109375" style="166" bestFit="1" customWidth="1"/>
    <col min="12044" max="12288" width="11.5703125" style="166"/>
    <col min="12289" max="12289" width="25.140625" style="166" customWidth="1"/>
    <col min="12290" max="12290" width="16.7109375" style="166" customWidth="1"/>
    <col min="12291" max="12291" width="17.42578125" style="166" customWidth="1"/>
    <col min="12292" max="12292" width="17.7109375" style="166" customWidth="1"/>
    <col min="12293" max="12293" width="16.7109375" style="166" customWidth="1"/>
    <col min="12294" max="12294" width="16.28515625" style="166" customWidth="1"/>
    <col min="12295" max="12295" width="14" style="166" bestFit="1" customWidth="1"/>
    <col min="12296" max="12297" width="14.42578125" style="166" bestFit="1" customWidth="1"/>
    <col min="12298" max="12298" width="11" style="166" customWidth="1"/>
    <col min="12299" max="12299" width="11.7109375" style="166" bestFit="1" customWidth="1"/>
    <col min="12300" max="12544" width="11.5703125" style="166"/>
    <col min="12545" max="12545" width="25.140625" style="166" customWidth="1"/>
    <col min="12546" max="12546" width="16.7109375" style="166" customWidth="1"/>
    <col min="12547" max="12547" width="17.42578125" style="166" customWidth="1"/>
    <col min="12548" max="12548" width="17.7109375" style="166" customWidth="1"/>
    <col min="12549" max="12549" width="16.7109375" style="166" customWidth="1"/>
    <col min="12550" max="12550" width="16.28515625" style="166" customWidth="1"/>
    <col min="12551" max="12551" width="14" style="166" bestFit="1" customWidth="1"/>
    <col min="12552" max="12553" width="14.42578125" style="166" bestFit="1" customWidth="1"/>
    <col min="12554" max="12554" width="11" style="166" customWidth="1"/>
    <col min="12555" max="12555" width="11.7109375" style="166" bestFit="1" customWidth="1"/>
    <col min="12556" max="12800" width="11.5703125" style="166"/>
    <col min="12801" max="12801" width="25.140625" style="166" customWidth="1"/>
    <col min="12802" max="12802" width="16.7109375" style="166" customWidth="1"/>
    <col min="12803" max="12803" width="17.42578125" style="166" customWidth="1"/>
    <col min="12804" max="12804" width="17.7109375" style="166" customWidth="1"/>
    <col min="12805" max="12805" width="16.7109375" style="166" customWidth="1"/>
    <col min="12806" max="12806" width="16.28515625" style="166" customWidth="1"/>
    <col min="12807" max="12807" width="14" style="166" bestFit="1" customWidth="1"/>
    <col min="12808" max="12809" width="14.42578125" style="166" bestFit="1" customWidth="1"/>
    <col min="12810" max="12810" width="11" style="166" customWidth="1"/>
    <col min="12811" max="12811" width="11.7109375" style="166" bestFit="1" customWidth="1"/>
    <col min="12812" max="13056" width="11.5703125" style="166"/>
    <col min="13057" max="13057" width="25.140625" style="166" customWidth="1"/>
    <col min="13058" max="13058" width="16.7109375" style="166" customWidth="1"/>
    <col min="13059" max="13059" width="17.42578125" style="166" customWidth="1"/>
    <col min="13060" max="13060" width="17.7109375" style="166" customWidth="1"/>
    <col min="13061" max="13061" width="16.7109375" style="166" customWidth="1"/>
    <col min="13062" max="13062" width="16.28515625" style="166" customWidth="1"/>
    <col min="13063" max="13063" width="14" style="166" bestFit="1" customWidth="1"/>
    <col min="13064" max="13065" width="14.42578125" style="166" bestFit="1" customWidth="1"/>
    <col min="13066" max="13066" width="11" style="166" customWidth="1"/>
    <col min="13067" max="13067" width="11.7109375" style="166" bestFit="1" customWidth="1"/>
    <col min="13068" max="13312" width="11.5703125" style="166"/>
    <col min="13313" max="13313" width="25.140625" style="166" customWidth="1"/>
    <col min="13314" max="13314" width="16.7109375" style="166" customWidth="1"/>
    <col min="13315" max="13315" width="17.42578125" style="166" customWidth="1"/>
    <col min="13316" max="13316" width="17.7109375" style="166" customWidth="1"/>
    <col min="13317" max="13317" width="16.7109375" style="166" customWidth="1"/>
    <col min="13318" max="13318" width="16.28515625" style="166" customWidth="1"/>
    <col min="13319" max="13319" width="14" style="166" bestFit="1" customWidth="1"/>
    <col min="13320" max="13321" width="14.42578125" style="166" bestFit="1" customWidth="1"/>
    <col min="13322" max="13322" width="11" style="166" customWidth="1"/>
    <col min="13323" max="13323" width="11.7109375" style="166" bestFit="1" customWidth="1"/>
    <col min="13324" max="13568" width="11.5703125" style="166"/>
    <col min="13569" max="13569" width="25.140625" style="166" customWidth="1"/>
    <col min="13570" max="13570" width="16.7109375" style="166" customWidth="1"/>
    <col min="13571" max="13571" width="17.42578125" style="166" customWidth="1"/>
    <col min="13572" max="13572" width="17.7109375" style="166" customWidth="1"/>
    <col min="13573" max="13573" width="16.7109375" style="166" customWidth="1"/>
    <col min="13574" max="13574" width="16.28515625" style="166" customWidth="1"/>
    <col min="13575" max="13575" width="14" style="166" bestFit="1" customWidth="1"/>
    <col min="13576" max="13577" width="14.42578125" style="166" bestFit="1" customWidth="1"/>
    <col min="13578" max="13578" width="11" style="166" customWidth="1"/>
    <col min="13579" max="13579" width="11.7109375" style="166" bestFit="1" customWidth="1"/>
    <col min="13580" max="13824" width="11.5703125" style="166"/>
    <col min="13825" max="13825" width="25.140625" style="166" customWidth="1"/>
    <col min="13826" max="13826" width="16.7109375" style="166" customWidth="1"/>
    <col min="13827" max="13827" width="17.42578125" style="166" customWidth="1"/>
    <col min="13828" max="13828" width="17.7109375" style="166" customWidth="1"/>
    <col min="13829" max="13829" width="16.7109375" style="166" customWidth="1"/>
    <col min="13830" max="13830" width="16.28515625" style="166" customWidth="1"/>
    <col min="13831" max="13831" width="14" style="166" bestFit="1" customWidth="1"/>
    <col min="13832" max="13833" width="14.42578125" style="166" bestFit="1" customWidth="1"/>
    <col min="13834" max="13834" width="11" style="166" customWidth="1"/>
    <col min="13835" max="13835" width="11.7109375" style="166" bestFit="1" customWidth="1"/>
    <col min="13836" max="14080" width="11.5703125" style="166"/>
    <col min="14081" max="14081" width="25.140625" style="166" customWidth="1"/>
    <col min="14082" max="14082" width="16.7109375" style="166" customWidth="1"/>
    <col min="14083" max="14083" width="17.42578125" style="166" customWidth="1"/>
    <col min="14084" max="14084" width="17.7109375" style="166" customWidth="1"/>
    <col min="14085" max="14085" width="16.7109375" style="166" customWidth="1"/>
    <col min="14086" max="14086" width="16.28515625" style="166" customWidth="1"/>
    <col min="14087" max="14087" width="14" style="166" bestFit="1" customWidth="1"/>
    <col min="14088" max="14089" width="14.42578125" style="166" bestFit="1" customWidth="1"/>
    <col min="14090" max="14090" width="11" style="166" customWidth="1"/>
    <col min="14091" max="14091" width="11.7109375" style="166" bestFit="1" customWidth="1"/>
    <col min="14092" max="14336" width="11.5703125" style="166"/>
    <col min="14337" max="14337" width="25.140625" style="166" customWidth="1"/>
    <col min="14338" max="14338" width="16.7109375" style="166" customWidth="1"/>
    <col min="14339" max="14339" width="17.42578125" style="166" customWidth="1"/>
    <col min="14340" max="14340" width="17.7109375" style="166" customWidth="1"/>
    <col min="14341" max="14341" width="16.7109375" style="166" customWidth="1"/>
    <col min="14342" max="14342" width="16.28515625" style="166" customWidth="1"/>
    <col min="14343" max="14343" width="14" style="166" bestFit="1" customWidth="1"/>
    <col min="14344" max="14345" width="14.42578125" style="166" bestFit="1" customWidth="1"/>
    <col min="14346" max="14346" width="11" style="166" customWidth="1"/>
    <col min="14347" max="14347" width="11.7109375" style="166" bestFit="1" customWidth="1"/>
    <col min="14348" max="14592" width="11.5703125" style="166"/>
    <col min="14593" max="14593" width="25.140625" style="166" customWidth="1"/>
    <col min="14594" max="14594" width="16.7109375" style="166" customWidth="1"/>
    <col min="14595" max="14595" width="17.42578125" style="166" customWidth="1"/>
    <col min="14596" max="14596" width="17.7109375" style="166" customWidth="1"/>
    <col min="14597" max="14597" width="16.7109375" style="166" customWidth="1"/>
    <col min="14598" max="14598" width="16.28515625" style="166" customWidth="1"/>
    <col min="14599" max="14599" width="14" style="166" bestFit="1" customWidth="1"/>
    <col min="14600" max="14601" width="14.42578125" style="166" bestFit="1" customWidth="1"/>
    <col min="14602" max="14602" width="11" style="166" customWidth="1"/>
    <col min="14603" max="14603" width="11.7109375" style="166" bestFit="1" customWidth="1"/>
    <col min="14604" max="14848" width="11.5703125" style="166"/>
    <col min="14849" max="14849" width="25.140625" style="166" customWidth="1"/>
    <col min="14850" max="14850" width="16.7109375" style="166" customWidth="1"/>
    <col min="14851" max="14851" width="17.42578125" style="166" customWidth="1"/>
    <col min="14852" max="14852" width="17.7109375" style="166" customWidth="1"/>
    <col min="14853" max="14853" width="16.7109375" style="166" customWidth="1"/>
    <col min="14854" max="14854" width="16.28515625" style="166" customWidth="1"/>
    <col min="14855" max="14855" width="14" style="166" bestFit="1" customWidth="1"/>
    <col min="14856" max="14857" width="14.42578125" style="166" bestFit="1" customWidth="1"/>
    <col min="14858" max="14858" width="11" style="166" customWidth="1"/>
    <col min="14859" max="14859" width="11.7109375" style="166" bestFit="1" customWidth="1"/>
    <col min="14860" max="15104" width="11.5703125" style="166"/>
    <col min="15105" max="15105" width="25.140625" style="166" customWidth="1"/>
    <col min="15106" max="15106" width="16.7109375" style="166" customWidth="1"/>
    <col min="15107" max="15107" width="17.42578125" style="166" customWidth="1"/>
    <col min="15108" max="15108" width="17.7109375" style="166" customWidth="1"/>
    <col min="15109" max="15109" width="16.7109375" style="166" customWidth="1"/>
    <col min="15110" max="15110" width="16.28515625" style="166" customWidth="1"/>
    <col min="15111" max="15111" width="14" style="166" bestFit="1" customWidth="1"/>
    <col min="15112" max="15113" width="14.42578125" style="166" bestFit="1" customWidth="1"/>
    <col min="15114" max="15114" width="11" style="166" customWidth="1"/>
    <col min="15115" max="15115" width="11.7109375" style="166" bestFit="1" customWidth="1"/>
    <col min="15116" max="15360" width="11.5703125" style="166"/>
    <col min="15361" max="15361" width="25.140625" style="166" customWidth="1"/>
    <col min="15362" max="15362" width="16.7109375" style="166" customWidth="1"/>
    <col min="15363" max="15363" width="17.42578125" style="166" customWidth="1"/>
    <col min="15364" max="15364" width="17.7109375" style="166" customWidth="1"/>
    <col min="15365" max="15365" width="16.7109375" style="166" customWidth="1"/>
    <col min="15366" max="15366" width="16.28515625" style="166" customWidth="1"/>
    <col min="15367" max="15367" width="14" style="166" bestFit="1" customWidth="1"/>
    <col min="15368" max="15369" width="14.42578125" style="166" bestFit="1" customWidth="1"/>
    <col min="15370" max="15370" width="11" style="166" customWidth="1"/>
    <col min="15371" max="15371" width="11.7109375" style="166" bestFit="1" customWidth="1"/>
    <col min="15372" max="15616" width="11.5703125" style="166"/>
    <col min="15617" max="15617" width="25.140625" style="166" customWidth="1"/>
    <col min="15618" max="15618" width="16.7109375" style="166" customWidth="1"/>
    <col min="15619" max="15619" width="17.42578125" style="166" customWidth="1"/>
    <col min="15620" max="15620" width="17.7109375" style="166" customWidth="1"/>
    <col min="15621" max="15621" width="16.7109375" style="166" customWidth="1"/>
    <col min="15622" max="15622" width="16.28515625" style="166" customWidth="1"/>
    <col min="15623" max="15623" width="14" style="166" bestFit="1" customWidth="1"/>
    <col min="15624" max="15625" width="14.42578125" style="166" bestFit="1" customWidth="1"/>
    <col min="15626" max="15626" width="11" style="166" customWidth="1"/>
    <col min="15627" max="15627" width="11.7109375" style="166" bestFit="1" customWidth="1"/>
    <col min="15628" max="15872" width="11.5703125" style="166"/>
    <col min="15873" max="15873" width="25.140625" style="166" customWidth="1"/>
    <col min="15874" max="15874" width="16.7109375" style="166" customWidth="1"/>
    <col min="15875" max="15875" width="17.42578125" style="166" customWidth="1"/>
    <col min="15876" max="15876" width="17.7109375" style="166" customWidth="1"/>
    <col min="15877" max="15877" width="16.7109375" style="166" customWidth="1"/>
    <col min="15878" max="15878" width="16.28515625" style="166" customWidth="1"/>
    <col min="15879" max="15879" width="14" style="166" bestFit="1" customWidth="1"/>
    <col min="15880" max="15881" width="14.42578125" style="166" bestFit="1" customWidth="1"/>
    <col min="15882" max="15882" width="11" style="166" customWidth="1"/>
    <col min="15883" max="15883" width="11.7109375" style="166" bestFit="1" customWidth="1"/>
    <col min="15884" max="16128" width="11.5703125" style="166"/>
    <col min="16129" max="16129" width="25.140625" style="166" customWidth="1"/>
    <col min="16130" max="16130" width="16.7109375" style="166" customWidth="1"/>
    <col min="16131" max="16131" width="17.42578125" style="166" customWidth="1"/>
    <col min="16132" max="16132" width="17.7109375" style="166" customWidth="1"/>
    <col min="16133" max="16133" width="16.7109375" style="166" customWidth="1"/>
    <col min="16134" max="16134" width="16.28515625" style="166" customWidth="1"/>
    <col min="16135" max="16135" width="14" style="166" bestFit="1" customWidth="1"/>
    <col min="16136" max="16137" width="14.42578125" style="166" bestFit="1" customWidth="1"/>
    <col min="16138" max="16138" width="11" style="166" customWidth="1"/>
    <col min="16139" max="16139" width="11.7109375" style="166" bestFit="1" customWidth="1"/>
    <col min="16140" max="16384" width="11.5703125" style="166"/>
  </cols>
  <sheetData>
    <row r="1" spans="1:10" x14ac:dyDescent="0.2">
      <c r="I1" s="171"/>
    </row>
    <row r="2" spans="1:10" ht="15" x14ac:dyDescent="0.25">
      <c r="A2" s="197" t="s">
        <v>385</v>
      </c>
      <c r="I2" s="171"/>
    </row>
    <row r="3" spans="1:10" ht="15" thickBot="1" x14ac:dyDescent="0.25"/>
    <row r="4" spans="1:10" ht="19.5" customHeight="1" x14ac:dyDescent="0.2">
      <c r="A4" s="242" t="s">
        <v>224</v>
      </c>
      <c r="B4" s="732"/>
      <c r="C4" s="738" t="s">
        <v>320</v>
      </c>
      <c r="D4" s="734" t="s">
        <v>321</v>
      </c>
    </row>
    <row r="5" spans="1:10" x14ac:dyDescent="0.2">
      <c r="A5" s="175" t="s">
        <v>386</v>
      </c>
      <c r="B5" s="733"/>
      <c r="C5" s="737">
        <v>95723887</v>
      </c>
      <c r="D5" s="735">
        <v>0</v>
      </c>
    </row>
    <row r="6" spans="1:10" x14ac:dyDescent="0.2">
      <c r="A6" s="175" t="s">
        <v>387</v>
      </c>
      <c r="B6" s="190"/>
      <c r="C6" s="737">
        <v>0</v>
      </c>
      <c r="D6" s="736">
        <v>0</v>
      </c>
    </row>
    <row r="7" spans="1:10" ht="15" thickBot="1" x14ac:dyDescent="0.25">
      <c r="A7" s="595" t="s">
        <v>388</v>
      </c>
      <c r="B7" s="728"/>
      <c r="C7" s="739">
        <v>3223298585</v>
      </c>
      <c r="D7" s="736">
        <v>0</v>
      </c>
      <c r="E7" s="31"/>
      <c r="F7" s="31"/>
      <c r="G7" s="31"/>
      <c r="H7" s="31"/>
      <c r="I7" s="31"/>
      <c r="J7" s="31"/>
    </row>
    <row r="8" spans="1:10" ht="15.75" thickBot="1" x14ac:dyDescent="0.3">
      <c r="A8" s="162" t="s">
        <v>325</v>
      </c>
      <c r="B8" s="744"/>
      <c r="C8" s="164">
        <v>3319022472</v>
      </c>
      <c r="D8" s="745">
        <v>0</v>
      </c>
      <c r="E8" s="52"/>
      <c r="F8" s="52"/>
      <c r="G8" s="52"/>
      <c r="H8" s="52"/>
      <c r="I8" s="31"/>
      <c r="J8" s="31"/>
    </row>
    <row r="9" spans="1:10" ht="15" thickBot="1" x14ac:dyDescent="0.25">
      <c r="A9" s="740" t="s">
        <v>326</v>
      </c>
      <c r="B9" s="741"/>
      <c r="C9" s="742">
        <v>2197732845</v>
      </c>
      <c r="D9" s="743">
        <v>0</v>
      </c>
      <c r="E9" s="31"/>
      <c r="F9" s="31"/>
      <c r="G9" s="245"/>
      <c r="H9" s="52"/>
      <c r="I9" s="31"/>
      <c r="J9" s="31"/>
    </row>
    <row r="10" spans="1:10" x14ac:dyDescent="0.2">
      <c r="E10" s="31"/>
      <c r="F10" s="31"/>
      <c r="G10" s="245"/>
      <c r="H10" s="31"/>
      <c r="I10" s="31"/>
      <c r="J10" s="31"/>
    </row>
    <row r="11" spans="1:10" x14ac:dyDescent="0.2">
      <c r="E11" s="31"/>
      <c r="F11" s="31"/>
      <c r="G11" s="245"/>
      <c r="H11" s="139"/>
      <c r="I11" s="31"/>
      <c r="J11" s="31"/>
    </row>
    <row r="12" spans="1:10" ht="15" x14ac:dyDescent="0.25">
      <c r="A12" s="197" t="s">
        <v>389</v>
      </c>
      <c r="E12" s="52"/>
      <c r="F12" s="31"/>
      <c r="G12" s="31"/>
      <c r="H12" s="31"/>
      <c r="I12" s="31"/>
      <c r="J12" s="31"/>
    </row>
    <row r="13" spans="1:10" ht="15" thickBot="1" x14ac:dyDescent="0.25">
      <c r="A13" s="198" t="s">
        <v>339</v>
      </c>
      <c r="E13" s="246"/>
      <c r="F13" s="31"/>
      <c r="G13" s="31"/>
      <c r="H13" s="31"/>
      <c r="I13" s="31"/>
      <c r="J13" s="31"/>
    </row>
    <row r="14" spans="1:10" x14ac:dyDescent="0.2">
      <c r="A14" s="247" t="s">
        <v>224</v>
      </c>
      <c r="B14" s="248" t="s">
        <v>320</v>
      </c>
      <c r="C14" s="249" t="s">
        <v>390</v>
      </c>
      <c r="E14" s="246"/>
      <c r="F14" s="31"/>
      <c r="G14" s="31"/>
      <c r="H14" s="31"/>
      <c r="I14" s="139"/>
      <c r="J14" s="31"/>
    </row>
    <row r="15" spans="1:10" x14ac:dyDescent="0.2">
      <c r="A15" s="704"/>
      <c r="B15" s="705"/>
      <c r="C15" s="176"/>
      <c r="E15" s="706"/>
    </row>
    <row r="16" spans="1:10" x14ac:dyDescent="0.2">
      <c r="A16" s="704"/>
      <c r="B16" s="705"/>
      <c r="C16" s="176"/>
    </row>
    <row r="17" spans="1:11" ht="15" thickBot="1" x14ac:dyDescent="0.25">
      <c r="A17" s="791"/>
      <c r="B17" s="792"/>
      <c r="C17" s="720"/>
    </row>
    <row r="18" spans="1:11" ht="15" thickBot="1" x14ac:dyDescent="0.25">
      <c r="A18" s="10" t="s">
        <v>325</v>
      </c>
      <c r="B18" s="794" t="s">
        <v>391</v>
      </c>
      <c r="C18" s="795" t="s">
        <v>391</v>
      </c>
    </row>
    <row r="19" spans="1:11" ht="15" thickBot="1" x14ac:dyDescent="0.25">
      <c r="A19" s="187" t="s">
        <v>326</v>
      </c>
      <c r="B19" s="187" t="s">
        <v>391</v>
      </c>
      <c r="C19" s="793" t="s">
        <v>391</v>
      </c>
    </row>
    <row r="22" spans="1:11" x14ac:dyDescent="0.2">
      <c r="A22" s="63" t="s">
        <v>392</v>
      </c>
      <c r="B22" s="708"/>
      <c r="C22" s="708"/>
      <c r="D22" s="708"/>
    </row>
    <row r="23" spans="1:11" ht="15" thickBot="1" x14ac:dyDescent="0.25"/>
    <row r="24" spans="1:11" ht="52.5" customHeight="1" x14ac:dyDescent="0.2">
      <c r="A24" s="250" t="s">
        <v>393</v>
      </c>
      <c r="B24" s="251" t="s">
        <v>394</v>
      </c>
      <c r="C24" s="251" t="s">
        <v>395</v>
      </c>
      <c r="D24" s="251" t="s">
        <v>396</v>
      </c>
      <c r="E24" s="251" t="s">
        <v>224</v>
      </c>
      <c r="F24" s="251" t="s">
        <v>397</v>
      </c>
      <c r="G24" s="251" t="s">
        <v>398</v>
      </c>
    </row>
    <row r="25" spans="1:11" x14ac:dyDescent="0.2">
      <c r="A25" s="709"/>
      <c r="B25" s="411"/>
      <c r="C25" s="710"/>
      <c r="D25" s="711"/>
      <c r="E25" s="712"/>
      <c r="F25" s="252">
        <v>0</v>
      </c>
      <c r="G25" s="173">
        <v>0</v>
      </c>
      <c r="H25" s="713"/>
      <c r="I25" s="713"/>
    </row>
    <row r="26" spans="1:11" ht="15" thickBot="1" x14ac:dyDescent="0.25">
      <c r="A26" s="210" t="s">
        <v>391</v>
      </c>
      <c r="B26" s="210"/>
      <c r="C26" s="411"/>
      <c r="D26" s="207" t="s">
        <v>638</v>
      </c>
      <c r="E26" s="253"/>
      <c r="F26" s="173">
        <v>0</v>
      </c>
      <c r="G26" s="173">
        <v>0</v>
      </c>
      <c r="H26" s="713"/>
      <c r="I26" s="713"/>
    </row>
    <row r="27" spans="1:11" ht="15" hidden="1" thickBot="1" x14ac:dyDescent="0.25">
      <c r="A27" s="172"/>
      <c r="B27" s="411"/>
      <c r="C27" s="411"/>
      <c r="D27" s="207">
        <f>I27-H27+1</f>
        <v>1</v>
      </c>
      <c r="E27" s="253"/>
      <c r="F27" s="173">
        <f>'[1]Claculo Anexou'!N4</f>
        <v>0</v>
      </c>
      <c r="G27" s="174">
        <v>0</v>
      </c>
      <c r="H27" s="713"/>
      <c r="I27" s="713"/>
    </row>
    <row r="28" spans="1:11" ht="15" hidden="1" thickBot="1" x14ac:dyDescent="0.25">
      <c r="A28" s="175"/>
      <c r="B28" s="411"/>
      <c r="C28" s="210"/>
      <c r="D28" s="207"/>
      <c r="E28" s="253"/>
      <c r="F28" s="173"/>
      <c r="G28" s="174">
        <v>0</v>
      </c>
      <c r="H28" s="713"/>
      <c r="I28" s="713"/>
    </row>
    <row r="29" spans="1:11" ht="15" hidden="1" thickBot="1" x14ac:dyDescent="0.25">
      <c r="A29" s="707"/>
      <c r="B29" s="714"/>
      <c r="C29" s="714"/>
      <c r="D29" s="715"/>
      <c r="E29" s="254"/>
      <c r="F29" s="716"/>
      <c r="G29" s="717"/>
      <c r="H29" s="713"/>
      <c r="I29" s="713"/>
    </row>
    <row r="30" spans="1:11" ht="15" thickBot="1" x14ac:dyDescent="0.25">
      <c r="A30" s="10" t="s">
        <v>399</v>
      </c>
      <c r="B30" s="255"/>
      <c r="C30" s="255"/>
      <c r="D30" s="255"/>
      <c r="E30" s="255"/>
      <c r="F30" s="256">
        <v>0</v>
      </c>
      <c r="G30" s="790">
        <v>0</v>
      </c>
      <c r="K30" s="171"/>
    </row>
    <row r="31" spans="1:11" ht="21.75" customHeight="1" x14ac:dyDescent="0.2">
      <c r="A31" s="910"/>
      <c r="B31" s="910"/>
      <c r="C31" s="910"/>
      <c r="D31" s="910"/>
      <c r="E31" s="910"/>
      <c r="F31" s="910"/>
      <c r="G31" s="910"/>
    </row>
    <row r="34" spans="1:5" ht="15" x14ac:dyDescent="0.25">
      <c r="A34" s="197" t="s">
        <v>400</v>
      </c>
    </row>
    <row r="35" spans="1:5" ht="15" thickBot="1" x14ac:dyDescent="0.25">
      <c r="A35" s="198" t="s">
        <v>339</v>
      </c>
    </row>
    <row r="36" spans="1:5" ht="38.25" x14ac:dyDescent="0.2">
      <c r="A36" s="257" t="s">
        <v>288</v>
      </c>
      <c r="B36" s="258" t="s">
        <v>395</v>
      </c>
      <c r="C36" s="259" t="s">
        <v>401</v>
      </c>
      <c r="D36" s="259" t="s">
        <v>402</v>
      </c>
      <c r="E36" s="260" t="s">
        <v>403</v>
      </c>
    </row>
    <row r="37" spans="1:5" ht="15" thickBot="1" x14ac:dyDescent="0.25">
      <c r="A37" s="177"/>
      <c r="B37" s="787"/>
      <c r="C37" s="787"/>
      <c r="D37" s="787"/>
      <c r="E37" s="788"/>
    </row>
    <row r="38" spans="1:5" ht="15" thickBot="1" x14ac:dyDescent="0.25">
      <c r="A38" s="10" t="s">
        <v>325</v>
      </c>
      <c r="B38" s="748" t="s">
        <v>391</v>
      </c>
      <c r="C38" s="748" t="s">
        <v>391</v>
      </c>
      <c r="D38" s="748" t="s">
        <v>391</v>
      </c>
      <c r="E38" s="749" t="s">
        <v>391</v>
      </c>
    </row>
    <row r="39" spans="1:5" ht="15" thickBot="1" x14ac:dyDescent="0.25">
      <c r="A39" s="187" t="s">
        <v>326</v>
      </c>
      <c r="B39" s="747" t="s">
        <v>391</v>
      </c>
      <c r="C39" s="747" t="s">
        <v>391</v>
      </c>
      <c r="D39" s="747" t="s">
        <v>391</v>
      </c>
      <c r="E39" s="789" t="s">
        <v>391</v>
      </c>
    </row>
    <row r="41" spans="1:5" ht="15" x14ac:dyDescent="0.25">
      <c r="A41" s="12" t="s">
        <v>404</v>
      </c>
      <c r="B41" s="383"/>
    </row>
    <row r="42" spans="1:5" ht="15" thickBot="1" x14ac:dyDescent="0.25">
      <c r="A42" s="262"/>
    </row>
    <row r="43" spans="1:5" x14ac:dyDescent="0.2">
      <c r="A43" s="233" t="s">
        <v>224</v>
      </c>
      <c r="B43" s="263" t="s">
        <v>405</v>
      </c>
      <c r="C43" s="264" t="s">
        <v>406</v>
      </c>
    </row>
    <row r="44" spans="1:5" x14ac:dyDescent="0.2">
      <c r="A44" s="175" t="s">
        <v>407</v>
      </c>
      <c r="B44" s="711">
        <v>0</v>
      </c>
      <c r="C44" s="261" t="s">
        <v>391</v>
      </c>
    </row>
    <row r="45" spans="1:5" ht="15" thickBot="1" x14ac:dyDescent="0.25">
      <c r="A45" s="595" t="s">
        <v>408</v>
      </c>
      <c r="B45" s="739">
        <v>6338812765</v>
      </c>
      <c r="C45" s="746"/>
      <c r="D45" s="52"/>
    </row>
    <row r="46" spans="1:5" ht="15" thickBot="1" x14ac:dyDescent="0.25">
      <c r="A46" s="162" t="s">
        <v>409</v>
      </c>
      <c r="B46" s="751">
        <v>6338812765</v>
      </c>
      <c r="C46" s="750" t="s">
        <v>391</v>
      </c>
    </row>
    <row r="47" spans="1:5" ht="15" thickBot="1" x14ac:dyDescent="0.25">
      <c r="A47" s="187" t="s">
        <v>410</v>
      </c>
      <c r="B47" s="742">
        <v>6694069800</v>
      </c>
      <c r="C47" s="747" t="s">
        <v>391</v>
      </c>
    </row>
    <row r="51" spans="1:6" s="190" customFormat="1" x14ac:dyDescent="0.2">
      <c r="A51" s="718"/>
      <c r="B51" s="718"/>
      <c r="C51" s="701"/>
      <c r="E51" s="240"/>
      <c r="F51" s="414"/>
    </row>
    <row r="52" spans="1:6" s="190" customFormat="1" x14ac:dyDescent="0.2">
      <c r="A52" s="718"/>
      <c r="B52" s="718"/>
      <c r="C52" s="701"/>
      <c r="E52" s="240"/>
      <c r="F52" s="414"/>
    </row>
    <row r="53" spans="1:6" x14ac:dyDescent="0.2">
      <c r="A53" s="718"/>
      <c r="B53" s="718"/>
      <c r="C53" s="718"/>
    </row>
  </sheetData>
  <mergeCells count="1">
    <mergeCell ref="A31:G31"/>
  </mergeCells>
  <pageMargins left="0.7" right="0.7" top="0.75" bottom="0.75" header="0.3" footer="0.3"/>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58"/>
  <sheetViews>
    <sheetView showGridLines="0" topLeftCell="A40" workbookViewId="0">
      <selection activeCell="F52" sqref="F52"/>
    </sheetView>
  </sheetViews>
  <sheetFormatPr baseColWidth="10" defaultColWidth="11.5703125" defaultRowHeight="14.25" x14ac:dyDescent="0.2"/>
  <cols>
    <col min="1" max="1" width="28.28515625" style="166" customWidth="1"/>
    <col min="2" max="2" width="20.140625" style="166" customWidth="1"/>
    <col min="3" max="3" width="19.42578125" style="166" customWidth="1"/>
    <col min="4" max="4" width="17" style="166" customWidth="1"/>
    <col min="5" max="5" width="17.7109375" style="166" customWidth="1"/>
    <col min="6" max="6" width="28.140625" style="166" bestFit="1" customWidth="1"/>
    <col min="7" max="7" width="20.42578125" style="166" customWidth="1"/>
    <col min="8" max="8" width="16.7109375" style="166" customWidth="1"/>
    <col min="9" max="9" width="30.5703125" style="166" customWidth="1"/>
    <col min="10" max="256" width="11.5703125" style="166"/>
    <col min="257" max="257" width="28.28515625" style="166" customWidth="1"/>
    <col min="258" max="258" width="20.140625" style="166" customWidth="1"/>
    <col min="259" max="259" width="19.42578125" style="166" customWidth="1"/>
    <col min="260" max="260" width="17" style="166" customWidth="1"/>
    <col min="261" max="261" width="17.7109375" style="166" customWidth="1"/>
    <col min="262" max="262" width="28.140625" style="166" bestFit="1" customWidth="1"/>
    <col min="263" max="263" width="20.42578125" style="166" customWidth="1"/>
    <col min="264" max="264" width="16.7109375" style="166" customWidth="1"/>
    <col min="265" max="265" width="30.5703125" style="166" customWidth="1"/>
    <col min="266" max="512" width="11.5703125" style="166"/>
    <col min="513" max="513" width="28.28515625" style="166" customWidth="1"/>
    <col min="514" max="514" width="20.140625" style="166" customWidth="1"/>
    <col min="515" max="515" width="19.42578125" style="166" customWidth="1"/>
    <col min="516" max="516" width="17" style="166" customWidth="1"/>
    <col min="517" max="517" width="17.7109375" style="166" customWidth="1"/>
    <col min="518" max="518" width="28.140625" style="166" bestFit="1" customWidth="1"/>
    <col min="519" max="519" width="20.42578125" style="166" customWidth="1"/>
    <col min="520" max="520" width="16.7109375" style="166" customWidth="1"/>
    <col min="521" max="521" width="30.5703125" style="166" customWidth="1"/>
    <col min="522" max="768" width="11.5703125" style="166"/>
    <col min="769" max="769" width="28.28515625" style="166" customWidth="1"/>
    <col min="770" max="770" width="20.140625" style="166" customWidth="1"/>
    <col min="771" max="771" width="19.42578125" style="166" customWidth="1"/>
    <col min="772" max="772" width="17" style="166" customWidth="1"/>
    <col min="773" max="773" width="17.7109375" style="166" customWidth="1"/>
    <col min="774" max="774" width="28.140625" style="166" bestFit="1" customWidth="1"/>
    <col min="775" max="775" width="20.42578125" style="166" customWidth="1"/>
    <col min="776" max="776" width="16.7109375" style="166" customWidth="1"/>
    <col min="777" max="777" width="30.5703125" style="166" customWidth="1"/>
    <col min="778" max="1024" width="11.5703125" style="166"/>
    <col min="1025" max="1025" width="28.28515625" style="166" customWidth="1"/>
    <col min="1026" max="1026" width="20.140625" style="166" customWidth="1"/>
    <col min="1027" max="1027" width="19.42578125" style="166" customWidth="1"/>
    <col min="1028" max="1028" width="17" style="166" customWidth="1"/>
    <col min="1029" max="1029" width="17.7109375" style="166" customWidth="1"/>
    <col min="1030" max="1030" width="28.140625" style="166" bestFit="1" customWidth="1"/>
    <col min="1031" max="1031" width="20.42578125" style="166" customWidth="1"/>
    <col min="1032" max="1032" width="16.7109375" style="166" customWidth="1"/>
    <col min="1033" max="1033" width="30.5703125" style="166" customWidth="1"/>
    <col min="1034" max="1280" width="11.5703125" style="166"/>
    <col min="1281" max="1281" width="28.28515625" style="166" customWidth="1"/>
    <col min="1282" max="1282" width="20.140625" style="166" customWidth="1"/>
    <col min="1283" max="1283" width="19.42578125" style="166" customWidth="1"/>
    <col min="1284" max="1284" width="17" style="166" customWidth="1"/>
    <col min="1285" max="1285" width="17.7109375" style="166" customWidth="1"/>
    <col min="1286" max="1286" width="28.140625" style="166" bestFit="1" customWidth="1"/>
    <col min="1287" max="1287" width="20.42578125" style="166" customWidth="1"/>
    <col min="1288" max="1288" width="16.7109375" style="166" customWidth="1"/>
    <col min="1289" max="1289" width="30.5703125" style="166" customWidth="1"/>
    <col min="1290" max="1536" width="11.5703125" style="166"/>
    <col min="1537" max="1537" width="28.28515625" style="166" customWidth="1"/>
    <col min="1538" max="1538" width="20.140625" style="166" customWidth="1"/>
    <col min="1539" max="1539" width="19.42578125" style="166" customWidth="1"/>
    <col min="1540" max="1540" width="17" style="166" customWidth="1"/>
    <col min="1541" max="1541" width="17.7109375" style="166" customWidth="1"/>
    <col min="1542" max="1542" width="28.140625" style="166" bestFit="1" customWidth="1"/>
    <col min="1543" max="1543" width="20.42578125" style="166" customWidth="1"/>
    <col min="1544" max="1544" width="16.7109375" style="166" customWidth="1"/>
    <col min="1545" max="1545" width="30.5703125" style="166" customWidth="1"/>
    <col min="1546" max="1792" width="11.5703125" style="166"/>
    <col min="1793" max="1793" width="28.28515625" style="166" customWidth="1"/>
    <col min="1794" max="1794" width="20.140625" style="166" customWidth="1"/>
    <col min="1795" max="1795" width="19.42578125" style="166" customWidth="1"/>
    <col min="1796" max="1796" width="17" style="166" customWidth="1"/>
    <col min="1797" max="1797" width="17.7109375" style="166" customWidth="1"/>
    <col min="1798" max="1798" width="28.140625" style="166" bestFit="1" customWidth="1"/>
    <col min="1799" max="1799" width="20.42578125" style="166" customWidth="1"/>
    <col min="1800" max="1800" width="16.7109375" style="166" customWidth="1"/>
    <col min="1801" max="1801" width="30.5703125" style="166" customWidth="1"/>
    <col min="1802" max="2048" width="11.5703125" style="166"/>
    <col min="2049" max="2049" width="28.28515625" style="166" customWidth="1"/>
    <col min="2050" max="2050" width="20.140625" style="166" customWidth="1"/>
    <col min="2051" max="2051" width="19.42578125" style="166" customWidth="1"/>
    <col min="2052" max="2052" width="17" style="166" customWidth="1"/>
    <col min="2053" max="2053" width="17.7109375" style="166" customWidth="1"/>
    <col min="2054" max="2054" width="28.140625" style="166" bestFit="1" customWidth="1"/>
    <col min="2055" max="2055" width="20.42578125" style="166" customWidth="1"/>
    <col min="2056" max="2056" width="16.7109375" style="166" customWidth="1"/>
    <col min="2057" max="2057" width="30.5703125" style="166" customWidth="1"/>
    <col min="2058" max="2304" width="11.5703125" style="166"/>
    <col min="2305" max="2305" width="28.28515625" style="166" customWidth="1"/>
    <col min="2306" max="2306" width="20.140625" style="166" customWidth="1"/>
    <col min="2307" max="2307" width="19.42578125" style="166" customWidth="1"/>
    <col min="2308" max="2308" width="17" style="166" customWidth="1"/>
    <col min="2309" max="2309" width="17.7109375" style="166" customWidth="1"/>
    <col min="2310" max="2310" width="28.140625" style="166" bestFit="1" customWidth="1"/>
    <col min="2311" max="2311" width="20.42578125" style="166" customWidth="1"/>
    <col min="2312" max="2312" width="16.7109375" style="166" customWidth="1"/>
    <col min="2313" max="2313" width="30.5703125" style="166" customWidth="1"/>
    <col min="2314" max="2560" width="11.5703125" style="166"/>
    <col min="2561" max="2561" width="28.28515625" style="166" customWidth="1"/>
    <col min="2562" max="2562" width="20.140625" style="166" customWidth="1"/>
    <col min="2563" max="2563" width="19.42578125" style="166" customWidth="1"/>
    <col min="2564" max="2564" width="17" style="166" customWidth="1"/>
    <col min="2565" max="2565" width="17.7109375" style="166" customWidth="1"/>
    <col min="2566" max="2566" width="28.140625" style="166" bestFit="1" customWidth="1"/>
    <col min="2567" max="2567" width="20.42578125" style="166" customWidth="1"/>
    <col min="2568" max="2568" width="16.7109375" style="166" customWidth="1"/>
    <col min="2569" max="2569" width="30.5703125" style="166" customWidth="1"/>
    <col min="2570" max="2816" width="11.5703125" style="166"/>
    <col min="2817" max="2817" width="28.28515625" style="166" customWidth="1"/>
    <col min="2818" max="2818" width="20.140625" style="166" customWidth="1"/>
    <col min="2819" max="2819" width="19.42578125" style="166" customWidth="1"/>
    <col min="2820" max="2820" width="17" style="166" customWidth="1"/>
    <col min="2821" max="2821" width="17.7109375" style="166" customWidth="1"/>
    <col min="2822" max="2822" width="28.140625" style="166" bestFit="1" customWidth="1"/>
    <col min="2823" max="2823" width="20.42578125" style="166" customWidth="1"/>
    <col min="2824" max="2824" width="16.7109375" style="166" customWidth="1"/>
    <col min="2825" max="2825" width="30.5703125" style="166" customWidth="1"/>
    <col min="2826" max="3072" width="11.5703125" style="166"/>
    <col min="3073" max="3073" width="28.28515625" style="166" customWidth="1"/>
    <col min="3074" max="3074" width="20.140625" style="166" customWidth="1"/>
    <col min="3075" max="3075" width="19.42578125" style="166" customWidth="1"/>
    <col min="3076" max="3076" width="17" style="166" customWidth="1"/>
    <col min="3077" max="3077" width="17.7109375" style="166" customWidth="1"/>
    <col min="3078" max="3078" width="28.140625" style="166" bestFit="1" customWidth="1"/>
    <col min="3079" max="3079" width="20.42578125" style="166" customWidth="1"/>
    <col min="3080" max="3080" width="16.7109375" style="166" customWidth="1"/>
    <col min="3081" max="3081" width="30.5703125" style="166" customWidth="1"/>
    <col min="3082" max="3328" width="11.5703125" style="166"/>
    <col min="3329" max="3329" width="28.28515625" style="166" customWidth="1"/>
    <col min="3330" max="3330" width="20.140625" style="166" customWidth="1"/>
    <col min="3331" max="3331" width="19.42578125" style="166" customWidth="1"/>
    <col min="3332" max="3332" width="17" style="166" customWidth="1"/>
    <col min="3333" max="3333" width="17.7109375" style="166" customWidth="1"/>
    <col min="3334" max="3334" width="28.140625" style="166" bestFit="1" customWidth="1"/>
    <col min="3335" max="3335" width="20.42578125" style="166" customWidth="1"/>
    <col min="3336" max="3336" width="16.7109375" style="166" customWidth="1"/>
    <col min="3337" max="3337" width="30.5703125" style="166" customWidth="1"/>
    <col min="3338" max="3584" width="11.5703125" style="166"/>
    <col min="3585" max="3585" width="28.28515625" style="166" customWidth="1"/>
    <col min="3586" max="3586" width="20.140625" style="166" customWidth="1"/>
    <col min="3587" max="3587" width="19.42578125" style="166" customWidth="1"/>
    <col min="3588" max="3588" width="17" style="166" customWidth="1"/>
    <col min="3589" max="3589" width="17.7109375" style="166" customWidth="1"/>
    <col min="3590" max="3590" width="28.140625" style="166" bestFit="1" customWidth="1"/>
    <col min="3591" max="3591" width="20.42578125" style="166" customWidth="1"/>
    <col min="3592" max="3592" width="16.7109375" style="166" customWidth="1"/>
    <col min="3593" max="3593" width="30.5703125" style="166" customWidth="1"/>
    <col min="3594" max="3840" width="11.5703125" style="166"/>
    <col min="3841" max="3841" width="28.28515625" style="166" customWidth="1"/>
    <col min="3842" max="3842" width="20.140625" style="166" customWidth="1"/>
    <col min="3843" max="3843" width="19.42578125" style="166" customWidth="1"/>
    <col min="3844" max="3844" width="17" style="166" customWidth="1"/>
    <col min="3845" max="3845" width="17.7109375" style="166" customWidth="1"/>
    <col min="3846" max="3846" width="28.140625" style="166" bestFit="1" customWidth="1"/>
    <col min="3847" max="3847" width="20.42578125" style="166" customWidth="1"/>
    <col min="3848" max="3848" width="16.7109375" style="166" customWidth="1"/>
    <col min="3849" max="3849" width="30.5703125" style="166" customWidth="1"/>
    <col min="3850" max="4096" width="11.5703125" style="166"/>
    <col min="4097" max="4097" width="28.28515625" style="166" customWidth="1"/>
    <col min="4098" max="4098" width="20.140625" style="166" customWidth="1"/>
    <col min="4099" max="4099" width="19.42578125" style="166" customWidth="1"/>
    <col min="4100" max="4100" width="17" style="166" customWidth="1"/>
    <col min="4101" max="4101" width="17.7109375" style="166" customWidth="1"/>
    <col min="4102" max="4102" width="28.140625" style="166" bestFit="1" customWidth="1"/>
    <col min="4103" max="4103" width="20.42578125" style="166" customWidth="1"/>
    <col min="4104" max="4104" width="16.7109375" style="166" customWidth="1"/>
    <col min="4105" max="4105" width="30.5703125" style="166" customWidth="1"/>
    <col min="4106" max="4352" width="11.5703125" style="166"/>
    <col min="4353" max="4353" width="28.28515625" style="166" customWidth="1"/>
    <col min="4354" max="4354" width="20.140625" style="166" customWidth="1"/>
    <col min="4355" max="4355" width="19.42578125" style="166" customWidth="1"/>
    <col min="4356" max="4356" width="17" style="166" customWidth="1"/>
    <col min="4357" max="4357" width="17.7109375" style="166" customWidth="1"/>
    <col min="4358" max="4358" width="28.140625" style="166" bestFit="1" customWidth="1"/>
    <col min="4359" max="4359" width="20.42578125" style="166" customWidth="1"/>
    <col min="4360" max="4360" width="16.7109375" style="166" customWidth="1"/>
    <col min="4361" max="4361" width="30.5703125" style="166" customWidth="1"/>
    <col min="4362" max="4608" width="11.5703125" style="166"/>
    <col min="4609" max="4609" width="28.28515625" style="166" customWidth="1"/>
    <col min="4610" max="4610" width="20.140625" style="166" customWidth="1"/>
    <col min="4611" max="4611" width="19.42578125" style="166" customWidth="1"/>
    <col min="4612" max="4612" width="17" style="166" customWidth="1"/>
    <col min="4613" max="4613" width="17.7109375" style="166" customWidth="1"/>
    <col min="4614" max="4614" width="28.140625" style="166" bestFit="1" customWidth="1"/>
    <col min="4615" max="4615" width="20.42578125" style="166" customWidth="1"/>
    <col min="4616" max="4616" width="16.7109375" style="166" customWidth="1"/>
    <col min="4617" max="4617" width="30.5703125" style="166" customWidth="1"/>
    <col min="4618" max="4864" width="11.5703125" style="166"/>
    <col min="4865" max="4865" width="28.28515625" style="166" customWidth="1"/>
    <col min="4866" max="4866" width="20.140625" style="166" customWidth="1"/>
    <col min="4867" max="4867" width="19.42578125" style="166" customWidth="1"/>
    <col min="4868" max="4868" width="17" style="166" customWidth="1"/>
    <col min="4869" max="4869" width="17.7109375" style="166" customWidth="1"/>
    <col min="4870" max="4870" width="28.140625" style="166" bestFit="1" customWidth="1"/>
    <col min="4871" max="4871" width="20.42578125" style="166" customWidth="1"/>
    <col min="4872" max="4872" width="16.7109375" style="166" customWidth="1"/>
    <col min="4873" max="4873" width="30.5703125" style="166" customWidth="1"/>
    <col min="4874" max="5120" width="11.5703125" style="166"/>
    <col min="5121" max="5121" width="28.28515625" style="166" customWidth="1"/>
    <col min="5122" max="5122" width="20.140625" style="166" customWidth="1"/>
    <col min="5123" max="5123" width="19.42578125" style="166" customWidth="1"/>
    <col min="5124" max="5124" width="17" style="166" customWidth="1"/>
    <col min="5125" max="5125" width="17.7109375" style="166" customWidth="1"/>
    <col min="5126" max="5126" width="28.140625" style="166" bestFit="1" customWidth="1"/>
    <col min="5127" max="5127" width="20.42578125" style="166" customWidth="1"/>
    <col min="5128" max="5128" width="16.7109375" style="166" customWidth="1"/>
    <col min="5129" max="5129" width="30.5703125" style="166" customWidth="1"/>
    <col min="5130" max="5376" width="11.5703125" style="166"/>
    <col min="5377" max="5377" width="28.28515625" style="166" customWidth="1"/>
    <col min="5378" max="5378" width="20.140625" style="166" customWidth="1"/>
    <col min="5379" max="5379" width="19.42578125" style="166" customWidth="1"/>
    <col min="5380" max="5380" width="17" style="166" customWidth="1"/>
    <col min="5381" max="5381" width="17.7109375" style="166" customWidth="1"/>
    <col min="5382" max="5382" width="28.140625" style="166" bestFit="1" customWidth="1"/>
    <col min="5383" max="5383" width="20.42578125" style="166" customWidth="1"/>
    <col min="5384" max="5384" width="16.7109375" style="166" customWidth="1"/>
    <col min="5385" max="5385" width="30.5703125" style="166" customWidth="1"/>
    <col min="5386" max="5632" width="11.5703125" style="166"/>
    <col min="5633" max="5633" width="28.28515625" style="166" customWidth="1"/>
    <col min="5634" max="5634" width="20.140625" style="166" customWidth="1"/>
    <col min="5635" max="5635" width="19.42578125" style="166" customWidth="1"/>
    <col min="5636" max="5636" width="17" style="166" customWidth="1"/>
    <col min="5637" max="5637" width="17.7109375" style="166" customWidth="1"/>
    <col min="5638" max="5638" width="28.140625" style="166" bestFit="1" customWidth="1"/>
    <col min="5639" max="5639" width="20.42578125" style="166" customWidth="1"/>
    <col min="5640" max="5640" width="16.7109375" style="166" customWidth="1"/>
    <col min="5641" max="5641" width="30.5703125" style="166" customWidth="1"/>
    <col min="5642" max="5888" width="11.5703125" style="166"/>
    <col min="5889" max="5889" width="28.28515625" style="166" customWidth="1"/>
    <col min="5890" max="5890" width="20.140625" style="166" customWidth="1"/>
    <col min="5891" max="5891" width="19.42578125" style="166" customWidth="1"/>
    <col min="5892" max="5892" width="17" style="166" customWidth="1"/>
    <col min="5893" max="5893" width="17.7109375" style="166" customWidth="1"/>
    <col min="5894" max="5894" width="28.140625" style="166" bestFit="1" customWidth="1"/>
    <col min="5895" max="5895" width="20.42578125" style="166" customWidth="1"/>
    <col min="5896" max="5896" width="16.7109375" style="166" customWidth="1"/>
    <col min="5897" max="5897" width="30.5703125" style="166" customWidth="1"/>
    <col min="5898" max="6144" width="11.5703125" style="166"/>
    <col min="6145" max="6145" width="28.28515625" style="166" customWidth="1"/>
    <col min="6146" max="6146" width="20.140625" style="166" customWidth="1"/>
    <col min="6147" max="6147" width="19.42578125" style="166" customWidth="1"/>
    <col min="6148" max="6148" width="17" style="166" customWidth="1"/>
    <col min="6149" max="6149" width="17.7109375" style="166" customWidth="1"/>
    <col min="6150" max="6150" width="28.140625" style="166" bestFit="1" customWidth="1"/>
    <col min="6151" max="6151" width="20.42578125" style="166" customWidth="1"/>
    <col min="6152" max="6152" width="16.7109375" style="166" customWidth="1"/>
    <col min="6153" max="6153" width="30.5703125" style="166" customWidth="1"/>
    <col min="6154" max="6400" width="11.5703125" style="166"/>
    <col min="6401" max="6401" width="28.28515625" style="166" customWidth="1"/>
    <col min="6402" max="6402" width="20.140625" style="166" customWidth="1"/>
    <col min="6403" max="6403" width="19.42578125" style="166" customWidth="1"/>
    <col min="6404" max="6404" width="17" style="166" customWidth="1"/>
    <col min="6405" max="6405" width="17.7109375" style="166" customWidth="1"/>
    <col min="6406" max="6406" width="28.140625" style="166" bestFit="1" customWidth="1"/>
    <col min="6407" max="6407" width="20.42578125" style="166" customWidth="1"/>
    <col min="6408" max="6408" width="16.7109375" style="166" customWidth="1"/>
    <col min="6409" max="6409" width="30.5703125" style="166" customWidth="1"/>
    <col min="6410" max="6656" width="11.5703125" style="166"/>
    <col min="6657" max="6657" width="28.28515625" style="166" customWidth="1"/>
    <col min="6658" max="6658" width="20.140625" style="166" customWidth="1"/>
    <col min="6659" max="6659" width="19.42578125" style="166" customWidth="1"/>
    <col min="6660" max="6660" width="17" style="166" customWidth="1"/>
    <col min="6661" max="6661" width="17.7109375" style="166" customWidth="1"/>
    <col min="6662" max="6662" width="28.140625" style="166" bestFit="1" customWidth="1"/>
    <col min="6663" max="6663" width="20.42578125" style="166" customWidth="1"/>
    <col min="6664" max="6664" width="16.7109375" style="166" customWidth="1"/>
    <col min="6665" max="6665" width="30.5703125" style="166" customWidth="1"/>
    <col min="6666" max="6912" width="11.5703125" style="166"/>
    <col min="6913" max="6913" width="28.28515625" style="166" customWidth="1"/>
    <col min="6914" max="6914" width="20.140625" style="166" customWidth="1"/>
    <col min="6915" max="6915" width="19.42578125" style="166" customWidth="1"/>
    <col min="6916" max="6916" width="17" style="166" customWidth="1"/>
    <col min="6917" max="6917" width="17.7109375" style="166" customWidth="1"/>
    <col min="6918" max="6918" width="28.140625" style="166" bestFit="1" customWidth="1"/>
    <col min="6919" max="6919" width="20.42578125" style="166" customWidth="1"/>
    <col min="6920" max="6920" width="16.7109375" style="166" customWidth="1"/>
    <col min="6921" max="6921" width="30.5703125" style="166" customWidth="1"/>
    <col min="6922" max="7168" width="11.5703125" style="166"/>
    <col min="7169" max="7169" width="28.28515625" style="166" customWidth="1"/>
    <col min="7170" max="7170" width="20.140625" style="166" customWidth="1"/>
    <col min="7171" max="7171" width="19.42578125" style="166" customWidth="1"/>
    <col min="7172" max="7172" width="17" style="166" customWidth="1"/>
    <col min="7173" max="7173" width="17.7109375" style="166" customWidth="1"/>
    <col min="7174" max="7174" width="28.140625" style="166" bestFit="1" customWidth="1"/>
    <col min="7175" max="7175" width="20.42578125" style="166" customWidth="1"/>
    <col min="7176" max="7176" width="16.7109375" style="166" customWidth="1"/>
    <col min="7177" max="7177" width="30.5703125" style="166" customWidth="1"/>
    <col min="7178" max="7424" width="11.5703125" style="166"/>
    <col min="7425" max="7425" width="28.28515625" style="166" customWidth="1"/>
    <col min="7426" max="7426" width="20.140625" style="166" customWidth="1"/>
    <col min="7427" max="7427" width="19.42578125" style="166" customWidth="1"/>
    <col min="7428" max="7428" width="17" style="166" customWidth="1"/>
    <col min="7429" max="7429" width="17.7109375" style="166" customWidth="1"/>
    <col min="7430" max="7430" width="28.140625" style="166" bestFit="1" customWidth="1"/>
    <col min="7431" max="7431" width="20.42578125" style="166" customWidth="1"/>
    <col min="7432" max="7432" width="16.7109375" style="166" customWidth="1"/>
    <col min="7433" max="7433" width="30.5703125" style="166" customWidth="1"/>
    <col min="7434" max="7680" width="11.5703125" style="166"/>
    <col min="7681" max="7681" width="28.28515625" style="166" customWidth="1"/>
    <col min="7682" max="7682" width="20.140625" style="166" customWidth="1"/>
    <col min="7683" max="7683" width="19.42578125" style="166" customWidth="1"/>
    <col min="7684" max="7684" width="17" style="166" customWidth="1"/>
    <col min="7685" max="7685" width="17.7109375" style="166" customWidth="1"/>
    <col min="7686" max="7686" width="28.140625" style="166" bestFit="1" customWidth="1"/>
    <col min="7687" max="7687" width="20.42578125" style="166" customWidth="1"/>
    <col min="7688" max="7688" width="16.7109375" style="166" customWidth="1"/>
    <col min="7689" max="7689" width="30.5703125" style="166" customWidth="1"/>
    <col min="7690" max="7936" width="11.5703125" style="166"/>
    <col min="7937" max="7937" width="28.28515625" style="166" customWidth="1"/>
    <col min="7938" max="7938" width="20.140625" style="166" customWidth="1"/>
    <col min="7939" max="7939" width="19.42578125" style="166" customWidth="1"/>
    <col min="7940" max="7940" width="17" style="166" customWidth="1"/>
    <col min="7941" max="7941" width="17.7109375" style="166" customWidth="1"/>
    <col min="7942" max="7942" width="28.140625" style="166" bestFit="1" customWidth="1"/>
    <col min="7943" max="7943" width="20.42578125" style="166" customWidth="1"/>
    <col min="7944" max="7944" width="16.7109375" style="166" customWidth="1"/>
    <col min="7945" max="7945" width="30.5703125" style="166" customWidth="1"/>
    <col min="7946" max="8192" width="11.5703125" style="166"/>
    <col min="8193" max="8193" width="28.28515625" style="166" customWidth="1"/>
    <col min="8194" max="8194" width="20.140625" style="166" customWidth="1"/>
    <col min="8195" max="8195" width="19.42578125" style="166" customWidth="1"/>
    <col min="8196" max="8196" width="17" style="166" customWidth="1"/>
    <col min="8197" max="8197" width="17.7109375" style="166" customWidth="1"/>
    <col min="8198" max="8198" width="28.140625" style="166" bestFit="1" customWidth="1"/>
    <col min="8199" max="8199" width="20.42578125" style="166" customWidth="1"/>
    <col min="8200" max="8200" width="16.7109375" style="166" customWidth="1"/>
    <col min="8201" max="8201" width="30.5703125" style="166" customWidth="1"/>
    <col min="8202" max="8448" width="11.5703125" style="166"/>
    <col min="8449" max="8449" width="28.28515625" style="166" customWidth="1"/>
    <col min="8450" max="8450" width="20.140625" style="166" customWidth="1"/>
    <col min="8451" max="8451" width="19.42578125" style="166" customWidth="1"/>
    <col min="8452" max="8452" width="17" style="166" customWidth="1"/>
    <col min="8453" max="8453" width="17.7109375" style="166" customWidth="1"/>
    <col min="8454" max="8454" width="28.140625" style="166" bestFit="1" customWidth="1"/>
    <col min="8455" max="8455" width="20.42578125" style="166" customWidth="1"/>
    <col min="8456" max="8456" width="16.7109375" style="166" customWidth="1"/>
    <col min="8457" max="8457" width="30.5703125" style="166" customWidth="1"/>
    <col min="8458" max="8704" width="11.5703125" style="166"/>
    <col min="8705" max="8705" width="28.28515625" style="166" customWidth="1"/>
    <col min="8706" max="8706" width="20.140625" style="166" customWidth="1"/>
    <col min="8707" max="8707" width="19.42578125" style="166" customWidth="1"/>
    <col min="8708" max="8708" width="17" style="166" customWidth="1"/>
    <col min="8709" max="8709" width="17.7109375" style="166" customWidth="1"/>
    <col min="8710" max="8710" width="28.140625" style="166" bestFit="1" customWidth="1"/>
    <col min="8711" max="8711" width="20.42578125" style="166" customWidth="1"/>
    <col min="8712" max="8712" width="16.7109375" style="166" customWidth="1"/>
    <col min="8713" max="8713" width="30.5703125" style="166" customWidth="1"/>
    <col min="8714" max="8960" width="11.5703125" style="166"/>
    <col min="8961" max="8961" width="28.28515625" style="166" customWidth="1"/>
    <col min="8962" max="8962" width="20.140625" style="166" customWidth="1"/>
    <col min="8963" max="8963" width="19.42578125" style="166" customWidth="1"/>
    <col min="8964" max="8964" width="17" style="166" customWidth="1"/>
    <col min="8965" max="8965" width="17.7109375" style="166" customWidth="1"/>
    <col min="8966" max="8966" width="28.140625" style="166" bestFit="1" customWidth="1"/>
    <col min="8967" max="8967" width="20.42578125" style="166" customWidth="1"/>
    <col min="8968" max="8968" width="16.7109375" style="166" customWidth="1"/>
    <col min="8969" max="8969" width="30.5703125" style="166" customWidth="1"/>
    <col min="8970" max="9216" width="11.5703125" style="166"/>
    <col min="9217" max="9217" width="28.28515625" style="166" customWidth="1"/>
    <col min="9218" max="9218" width="20.140625" style="166" customWidth="1"/>
    <col min="9219" max="9219" width="19.42578125" style="166" customWidth="1"/>
    <col min="9220" max="9220" width="17" style="166" customWidth="1"/>
    <col min="9221" max="9221" width="17.7109375" style="166" customWidth="1"/>
    <col min="9222" max="9222" width="28.140625" style="166" bestFit="1" customWidth="1"/>
    <col min="9223" max="9223" width="20.42578125" style="166" customWidth="1"/>
    <col min="9224" max="9224" width="16.7109375" style="166" customWidth="1"/>
    <col min="9225" max="9225" width="30.5703125" style="166" customWidth="1"/>
    <col min="9226" max="9472" width="11.5703125" style="166"/>
    <col min="9473" max="9473" width="28.28515625" style="166" customWidth="1"/>
    <col min="9474" max="9474" width="20.140625" style="166" customWidth="1"/>
    <col min="9475" max="9475" width="19.42578125" style="166" customWidth="1"/>
    <col min="9476" max="9476" width="17" style="166" customWidth="1"/>
    <col min="9477" max="9477" width="17.7109375" style="166" customWidth="1"/>
    <col min="9478" max="9478" width="28.140625" style="166" bestFit="1" customWidth="1"/>
    <col min="9479" max="9479" width="20.42578125" style="166" customWidth="1"/>
    <col min="9480" max="9480" width="16.7109375" style="166" customWidth="1"/>
    <col min="9481" max="9481" width="30.5703125" style="166" customWidth="1"/>
    <col min="9482" max="9728" width="11.5703125" style="166"/>
    <col min="9729" max="9729" width="28.28515625" style="166" customWidth="1"/>
    <col min="9730" max="9730" width="20.140625" style="166" customWidth="1"/>
    <col min="9731" max="9731" width="19.42578125" style="166" customWidth="1"/>
    <col min="9732" max="9732" width="17" style="166" customWidth="1"/>
    <col min="9733" max="9733" width="17.7109375" style="166" customWidth="1"/>
    <col min="9734" max="9734" width="28.140625" style="166" bestFit="1" customWidth="1"/>
    <col min="9735" max="9735" width="20.42578125" style="166" customWidth="1"/>
    <col min="9736" max="9736" width="16.7109375" style="166" customWidth="1"/>
    <col min="9737" max="9737" width="30.5703125" style="166" customWidth="1"/>
    <col min="9738" max="9984" width="11.5703125" style="166"/>
    <col min="9985" max="9985" width="28.28515625" style="166" customWidth="1"/>
    <col min="9986" max="9986" width="20.140625" style="166" customWidth="1"/>
    <col min="9987" max="9987" width="19.42578125" style="166" customWidth="1"/>
    <col min="9988" max="9988" width="17" style="166" customWidth="1"/>
    <col min="9989" max="9989" width="17.7109375" style="166" customWidth="1"/>
    <col min="9990" max="9990" width="28.140625" style="166" bestFit="1" customWidth="1"/>
    <col min="9991" max="9991" width="20.42578125" style="166" customWidth="1"/>
    <col min="9992" max="9992" width="16.7109375" style="166" customWidth="1"/>
    <col min="9993" max="9993" width="30.5703125" style="166" customWidth="1"/>
    <col min="9994" max="10240" width="11.5703125" style="166"/>
    <col min="10241" max="10241" width="28.28515625" style="166" customWidth="1"/>
    <col min="10242" max="10242" width="20.140625" style="166" customWidth="1"/>
    <col min="10243" max="10243" width="19.42578125" style="166" customWidth="1"/>
    <col min="10244" max="10244" width="17" style="166" customWidth="1"/>
    <col min="10245" max="10245" width="17.7109375" style="166" customWidth="1"/>
    <col min="10246" max="10246" width="28.140625" style="166" bestFit="1" customWidth="1"/>
    <col min="10247" max="10247" width="20.42578125" style="166" customWidth="1"/>
    <col min="10248" max="10248" width="16.7109375" style="166" customWidth="1"/>
    <col min="10249" max="10249" width="30.5703125" style="166" customWidth="1"/>
    <col min="10250" max="10496" width="11.5703125" style="166"/>
    <col min="10497" max="10497" width="28.28515625" style="166" customWidth="1"/>
    <col min="10498" max="10498" width="20.140625" style="166" customWidth="1"/>
    <col min="10499" max="10499" width="19.42578125" style="166" customWidth="1"/>
    <col min="10500" max="10500" width="17" style="166" customWidth="1"/>
    <col min="10501" max="10501" width="17.7109375" style="166" customWidth="1"/>
    <col min="10502" max="10502" width="28.140625" style="166" bestFit="1" customWidth="1"/>
    <col min="10503" max="10503" width="20.42578125" style="166" customWidth="1"/>
    <col min="10504" max="10504" width="16.7109375" style="166" customWidth="1"/>
    <col min="10505" max="10505" width="30.5703125" style="166" customWidth="1"/>
    <col min="10506" max="10752" width="11.5703125" style="166"/>
    <col min="10753" max="10753" width="28.28515625" style="166" customWidth="1"/>
    <col min="10754" max="10754" width="20.140625" style="166" customWidth="1"/>
    <col min="10755" max="10755" width="19.42578125" style="166" customWidth="1"/>
    <col min="10756" max="10756" width="17" style="166" customWidth="1"/>
    <col min="10757" max="10757" width="17.7109375" style="166" customWidth="1"/>
    <col min="10758" max="10758" width="28.140625" style="166" bestFit="1" customWidth="1"/>
    <col min="10759" max="10759" width="20.42578125" style="166" customWidth="1"/>
    <col min="10760" max="10760" width="16.7109375" style="166" customWidth="1"/>
    <col min="10761" max="10761" width="30.5703125" style="166" customWidth="1"/>
    <col min="10762" max="11008" width="11.5703125" style="166"/>
    <col min="11009" max="11009" width="28.28515625" style="166" customWidth="1"/>
    <col min="11010" max="11010" width="20.140625" style="166" customWidth="1"/>
    <col min="11011" max="11011" width="19.42578125" style="166" customWidth="1"/>
    <col min="11012" max="11012" width="17" style="166" customWidth="1"/>
    <col min="11013" max="11013" width="17.7109375" style="166" customWidth="1"/>
    <col min="11014" max="11014" width="28.140625" style="166" bestFit="1" customWidth="1"/>
    <col min="11015" max="11015" width="20.42578125" style="166" customWidth="1"/>
    <col min="11016" max="11016" width="16.7109375" style="166" customWidth="1"/>
    <col min="11017" max="11017" width="30.5703125" style="166" customWidth="1"/>
    <col min="11018" max="11264" width="11.5703125" style="166"/>
    <col min="11265" max="11265" width="28.28515625" style="166" customWidth="1"/>
    <col min="11266" max="11266" width="20.140625" style="166" customWidth="1"/>
    <col min="11267" max="11267" width="19.42578125" style="166" customWidth="1"/>
    <col min="11268" max="11268" width="17" style="166" customWidth="1"/>
    <col min="11269" max="11269" width="17.7109375" style="166" customWidth="1"/>
    <col min="11270" max="11270" width="28.140625" style="166" bestFit="1" customWidth="1"/>
    <col min="11271" max="11271" width="20.42578125" style="166" customWidth="1"/>
    <col min="11272" max="11272" width="16.7109375" style="166" customWidth="1"/>
    <col min="11273" max="11273" width="30.5703125" style="166" customWidth="1"/>
    <col min="11274" max="11520" width="11.5703125" style="166"/>
    <col min="11521" max="11521" width="28.28515625" style="166" customWidth="1"/>
    <col min="11522" max="11522" width="20.140625" style="166" customWidth="1"/>
    <col min="11523" max="11523" width="19.42578125" style="166" customWidth="1"/>
    <col min="11524" max="11524" width="17" style="166" customWidth="1"/>
    <col min="11525" max="11525" width="17.7109375" style="166" customWidth="1"/>
    <col min="11526" max="11526" width="28.140625" style="166" bestFit="1" customWidth="1"/>
    <col min="11527" max="11527" width="20.42578125" style="166" customWidth="1"/>
    <col min="11528" max="11528" width="16.7109375" style="166" customWidth="1"/>
    <col min="11529" max="11529" width="30.5703125" style="166" customWidth="1"/>
    <col min="11530" max="11776" width="11.5703125" style="166"/>
    <col min="11777" max="11777" width="28.28515625" style="166" customWidth="1"/>
    <col min="11778" max="11778" width="20.140625" style="166" customWidth="1"/>
    <col min="11779" max="11779" width="19.42578125" style="166" customWidth="1"/>
    <col min="11780" max="11780" width="17" style="166" customWidth="1"/>
    <col min="11781" max="11781" width="17.7109375" style="166" customWidth="1"/>
    <col min="11782" max="11782" width="28.140625" style="166" bestFit="1" customWidth="1"/>
    <col min="11783" max="11783" width="20.42578125" style="166" customWidth="1"/>
    <col min="11784" max="11784" width="16.7109375" style="166" customWidth="1"/>
    <col min="11785" max="11785" width="30.5703125" style="166" customWidth="1"/>
    <col min="11786" max="12032" width="11.5703125" style="166"/>
    <col min="12033" max="12033" width="28.28515625" style="166" customWidth="1"/>
    <col min="12034" max="12034" width="20.140625" style="166" customWidth="1"/>
    <col min="12035" max="12035" width="19.42578125" style="166" customWidth="1"/>
    <col min="12036" max="12036" width="17" style="166" customWidth="1"/>
    <col min="12037" max="12037" width="17.7109375" style="166" customWidth="1"/>
    <col min="12038" max="12038" width="28.140625" style="166" bestFit="1" customWidth="1"/>
    <col min="12039" max="12039" width="20.42578125" style="166" customWidth="1"/>
    <col min="12040" max="12040" width="16.7109375" style="166" customWidth="1"/>
    <col min="12041" max="12041" width="30.5703125" style="166" customWidth="1"/>
    <col min="12042" max="12288" width="11.5703125" style="166"/>
    <col min="12289" max="12289" width="28.28515625" style="166" customWidth="1"/>
    <col min="12290" max="12290" width="20.140625" style="166" customWidth="1"/>
    <col min="12291" max="12291" width="19.42578125" style="166" customWidth="1"/>
    <col min="12292" max="12292" width="17" style="166" customWidth="1"/>
    <col min="12293" max="12293" width="17.7109375" style="166" customWidth="1"/>
    <col min="12294" max="12294" width="28.140625" style="166" bestFit="1" customWidth="1"/>
    <col min="12295" max="12295" width="20.42578125" style="166" customWidth="1"/>
    <col min="12296" max="12296" width="16.7109375" style="166" customWidth="1"/>
    <col min="12297" max="12297" width="30.5703125" style="166" customWidth="1"/>
    <col min="12298" max="12544" width="11.5703125" style="166"/>
    <col min="12545" max="12545" width="28.28515625" style="166" customWidth="1"/>
    <col min="12546" max="12546" width="20.140625" style="166" customWidth="1"/>
    <col min="12547" max="12547" width="19.42578125" style="166" customWidth="1"/>
    <col min="12548" max="12548" width="17" style="166" customWidth="1"/>
    <col min="12549" max="12549" width="17.7109375" style="166" customWidth="1"/>
    <col min="12550" max="12550" width="28.140625" style="166" bestFit="1" customWidth="1"/>
    <col min="12551" max="12551" width="20.42578125" style="166" customWidth="1"/>
    <col min="12552" max="12552" width="16.7109375" style="166" customWidth="1"/>
    <col min="12553" max="12553" width="30.5703125" style="166" customWidth="1"/>
    <col min="12554" max="12800" width="11.5703125" style="166"/>
    <col min="12801" max="12801" width="28.28515625" style="166" customWidth="1"/>
    <col min="12802" max="12802" width="20.140625" style="166" customWidth="1"/>
    <col min="12803" max="12803" width="19.42578125" style="166" customWidth="1"/>
    <col min="12804" max="12804" width="17" style="166" customWidth="1"/>
    <col min="12805" max="12805" width="17.7109375" style="166" customWidth="1"/>
    <col min="12806" max="12806" width="28.140625" style="166" bestFit="1" customWidth="1"/>
    <col min="12807" max="12807" width="20.42578125" style="166" customWidth="1"/>
    <col min="12808" max="12808" width="16.7109375" style="166" customWidth="1"/>
    <col min="12809" max="12809" width="30.5703125" style="166" customWidth="1"/>
    <col min="12810" max="13056" width="11.5703125" style="166"/>
    <col min="13057" max="13057" width="28.28515625" style="166" customWidth="1"/>
    <col min="13058" max="13058" width="20.140625" style="166" customWidth="1"/>
    <col min="13059" max="13059" width="19.42578125" style="166" customWidth="1"/>
    <col min="13060" max="13060" width="17" style="166" customWidth="1"/>
    <col min="13061" max="13061" width="17.7109375" style="166" customWidth="1"/>
    <col min="13062" max="13062" width="28.140625" style="166" bestFit="1" customWidth="1"/>
    <col min="13063" max="13063" width="20.42578125" style="166" customWidth="1"/>
    <col min="13064" max="13064" width="16.7109375" style="166" customWidth="1"/>
    <col min="13065" max="13065" width="30.5703125" style="166" customWidth="1"/>
    <col min="13066" max="13312" width="11.5703125" style="166"/>
    <col min="13313" max="13313" width="28.28515625" style="166" customWidth="1"/>
    <col min="13314" max="13314" width="20.140625" style="166" customWidth="1"/>
    <col min="13315" max="13315" width="19.42578125" style="166" customWidth="1"/>
    <col min="13316" max="13316" width="17" style="166" customWidth="1"/>
    <col min="13317" max="13317" width="17.7109375" style="166" customWidth="1"/>
    <col min="13318" max="13318" width="28.140625" style="166" bestFit="1" customWidth="1"/>
    <col min="13319" max="13319" width="20.42578125" style="166" customWidth="1"/>
    <col min="13320" max="13320" width="16.7109375" style="166" customWidth="1"/>
    <col min="13321" max="13321" width="30.5703125" style="166" customWidth="1"/>
    <col min="13322" max="13568" width="11.5703125" style="166"/>
    <col min="13569" max="13569" width="28.28515625" style="166" customWidth="1"/>
    <col min="13570" max="13570" width="20.140625" style="166" customWidth="1"/>
    <col min="13571" max="13571" width="19.42578125" style="166" customWidth="1"/>
    <col min="13572" max="13572" width="17" style="166" customWidth="1"/>
    <col min="13573" max="13573" width="17.7109375" style="166" customWidth="1"/>
    <col min="13574" max="13574" width="28.140625" style="166" bestFit="1" customWidth="1"/>
    <col min="13575" max="13575" width="20.42578125" style="166" customWidth="1"/>
    <col min="13576" max="13576" width="16.7109375" style="166" customWidth="1"/>
    <col min="13577" max="13577" width="30.5703125" style="166" customWidth="1"/>
    <col min="13578" max="13824" width="11.5703125" style="166"/>
    <col min="13825" max="13825" width="28.28515625" style="166" customWidth="1"/>
    <col min="13826" max="13826" width="20.140625" style="166" customWidth="1"/>
    <col min="13827" max="13827" width="19.42578125" style="166" customWidth="1"/>
    <col min="13828" max="13828" width="17" style="166" customWidth="1"/>
    <col min="13829" max="13829" width="17.7109375" style="166" customWidth="1"/>
    <col min="13830" max="13830" width="28.140625" style="166" bestFit="1" customWidth="1"/>
    <col min="13831" max="13831" width="20.42578125" style="166" customWidth="1"/>
    <col min="13832" max="13832" width="16.7109375" style="166" customWidth="1"/>
    <col min="13833" max="13833" width="30.5703125" style="166" customWidth="1"/>
    <col min="13834" max="14080" width="11.5703125" style="166"/>
    <col min="14081" max="14081" width="28.28515625" style="166" customWidth="1"/>
    <col min="14082" max="14082" width="20.140625" style="166" customWidth="1"/>
    <col min="14083" max="14083" width="19.42578125" style="166" customWidth="1"/>
    <col min="14084" max="14084" width="17" style="166" customWidth="1"/>
    <col min="14085" max="14085" width="17.7109375" style="166" customWidth="1"/>
    <col min="14086" max="14086" width="28.140625" style="166" bestFit="1" customWidth="1"/>
    <col min="14087" max="14087" width="20.42578125" style="166" customWidth="1"/>
    <col min="14088" max="14088" width="16.7109375" style="166" customWidth="1"/>
    <col min="14089" max="14089" width="30.5703125" style="166" customWidth="1"/>
    <col min="14090" max="14336" width="11.5703125" style="166"/>
    <col min="14337" max="14337" width="28.28515625" style="166" customWidth="1"/>
    <col min="14338" max="14338" width="20.140625" style="166" customWidth="1"/>
    <col min="14339" max="14339" width="19.42578125" style="166" customWidth="1"/>
    <col min="14340" max="14340" width="17" style="166" customWidth="1"/>
    <col min="14341" max="14341" width="17.7109375" style="166" customWidth="1"/>
    <col min="14342" max="14342" width="28.140625" style="166" bestFit="1" customWidth="1"/>
    <col min="14343" max="14343" width="20.42578125" style="166" customWidth="1"/>
    <col min="14344" max="14344" width="16.7109375" style="166" customWidth="1"/>
    <col min="14345" max="14345" width="30.5703125" style="166" customWidth="1"/>
    <col min="14346" max="14592" width="11.5703125" style="166"/>
    <col min="14593" max="14593" width="28.28515625" style="166" customWidth="1"/>
    <col min="14594" max="14594" width="20.140625" style="166" customWidth="1"/>
    <col min="14595" max="14595" width="19.42578125" style="166" customWidth="1"/>
    <col min="14596" max="14596" width="17" style="166" customWidth="1"/>
    <col min="14597" max="14597" width="17.7109375" style="166" customWidth="1"/>
    <col min="14598" max="14598" width="28.140625" style="166" bestFit="1" customWidth="1"/>
    <col min="14599" max="14599" width="20.42578125" style="166" customWidth="1"/>
    <col min="14600" max="14600" width="16.7109375" style="166" customWidth="1"/>
    <col min="14601" max="14601" width="30.5703125" style="166" customWidth="1"/>
    <col min="14602" max="14848" width="11.5703125" style="166"/>
    <col min="14849" max="14849" width="28.28515625" style="166" customWidth="1"/>
    <col min="14850" max="14850" width="20.140625" style="166" customWidth="1"/>
    <col min="14851" max="14851" width="19.42578125" style="166" customWidth="1"/>
    <col min="14852" max="14852" width="17" style="166" customWidth="1"/>
    <col min="14853" max="14853" width="17.7109375" style="166" customWidth="1"/>
    <col min="14854" max="14854" width="28.140625" style="166" bestFit="1" customWidth="1"/>
    <col min="14855" max="14855" width="20.42578125" style="166" customWidth="1"/>
    <col min="14856" max="14856" width="16.7109375" style="166" customWidth="1"/>
    <col min="14857" max="14857" width="30.5703125" style="166" customWidth="1"/>
    <col min="14858" max="15104" width="11.5703125" style="166"/>
    <col min="15105" max="15105" width="28.28515625" style="166" customWidth="1"/>
    <col min="15106" max="15106" width="20.140625" style="166" customWidth="1"/>
    <col min="15107" max="15107" width="19.42578125" style="166" customWidth="1"/>
    <col min="15108" max="15108" width="17" style="166" customWidth="1"/>
    <col min="15109" max="15109" width="17.7109375" style="166" customWidth="1"/>
    <col min="15110" max="15110" width="28.140625" style="166" bestFit="1" customWidth="1"/>
    <col min="15111" max="15111" width="20.42578125" style="166" customWidth="1"/>
    <col min="15112" max="15112" width="16.7109375" style="166" customWidth="1"/>
    <col min="15113" max="15113" width="30.5703125" style="166" customWidth="1"/>
    <col min="15114" max="15360" width="11.5703125" style="166"/>
    <col min="15361" max="15361" width="28.28515625" style="166" customWidth="1"/>
    <col min="15362" max="15362" width="20.140625" style="166" customWidth="1"/>
    <col min="15363" max="15363" width="19.42578125" style="166" customWidth="1"/>
    <col min="15364" max="15364" width="17" style="166" customWidth="1"/>
    <col min="15365" max="15365" width="17.7109375" style="166" customWidth="1"/>
    <col min="15366" max="15366" width="28.140625" style="166" bestFit="1" customWidth="1"/>
    <col min="15367" max="15367" width="20.42578125" style="166" customWidth="1"/>
    <col min="15368" max="15368" width="16.7109375" style="166" customWidth="1"/>
    <col min="15369" max="15369" width="30.5703125" style="166" customWidth="1"/>
    <col min="15370" max="15616" width="11.5703125" style="166"/>
    <col min="15617" max="15617" width="28.28515625" style="166" customWidth="1"/>
    <col min="15618" max="15618" width="20.140625" style="166" customWidth="1"/>
    <col min="15619" max="15619" width="19.42578125" style="166" customWidth="1"/>
    <col min="15620" max="15620" width="17" style="166" customWidth="1"/>
    <col min="15621" max="15621" width="17.7109375" style="166" customWidth="1"/>
    <col min="15622" max="15622" width="28.140625" style="166" bestFit="1" customWidth="1"/>
    <col min="15623" max="15623" width="20.42578125" style="166" customWidth="1"/>
    <col min="15624" max="15624" width="16.7109375" style="166" customWidth="1"/>
    <col min="15625" max="15625" width="30.5703125" style="166" customWidth="1"/>
    <col min="15626" max="15872" width="11.5703125" style="166"/>
    <col min="15873" max="15873" width="28.28515625" style="166" customWidth="1"/>
    <col min="15874" max="15874" width="20.140625" style="166" customWidth="1"/>
    <col min="15875" max="15875" width="19.42578125" style="166" customWidth="1"/>
    <col min="15876" max="15876" width="17" style="166" customWidth="1"/>
    <col min="15877" max="15877" width="17.7109375" style="166" customWidth="1"/>
    <col min="15878" max="15878" width="28.140625" style="166" bestFit="1" customWidth="1"/>
    <col min="15879" max="15879" width="20.42578125" style="166" customWidth="1"/>
    <col min="15880" max="15880" width="16.7109375" style="166" customWidth="1"/>
    <col min="15881" max="15881" width="30.5703125" style="166" customWidth="1"/>
    <col min="15882" max="16128" width="11.5703125" style="166"/>
    <col min="16129" max="16129" width="28.28515625" style="166" customWidth="1"/>
    <col min="16130" max="16130" width="20.140625" style="166" customWidth="1"/>
    <col min="16131" max="16131" width="19.42578125" style="166" customWidth="1"/>
    <col min="16132" max="16132" width="17" style="166" customWidth="1"/>
    <col min="16133" max="16133" width="17.7109375" style="166" customWidth="1"/>
    <col min="16134" max="16134" width="28.140625" style="166" bestFit="1" customWidth="1"/>
    <col min="16135" max="16135" width="20.42578125" style="166" customWidth="1"/>
    <col min="16136" max="16136" width="16.7109375" style="166" customWidth="1"/>
    <col min="16137" max="16137" width="30.5703125" style="166" customWidth="1"/>
    <col min="16138" max="16384" width="11.5703125" style="166"/>
  </cols>
  <sheetData>
    <row r="1" spans="1:7" x14ac:dyDescent="0.2">
      <c r="A1" s="65"/>
      <c r="B1" s="65"/>
      <c r="C1" s="65"/>
      <c r="D1" s="65"/>
      <c r="E1" s="65"/>
      <c r="F1" s="65"/>
    </row>
    <row r="2" spans="1:7" ht="15.75" x14ac:dyDescent="0.25">
      <c r="A2" s="165" t="s">
        <v>519</v>
      </c>
    </row>
    <row r="3" spans="1:7" x14ac:dyDescent="0.2">
      <c r="A3" s="167"/>
    </row>
    <row r="4" spans="1:7" ht="15" thickBot="1" x14ac:dyDescent="0.25"/>
    <row r="5" spans="1:7" x14ac:dyDescent="0.2">
      <c r="A5" s="265"/>
      <c r="B5" s="243"/>
      <c r="C5" s="911" t="s">
        <v>520</v>
      </c>
      <c r="D5" s="912"/>
      <c r="E5" s="912"/>
      <c r="F5" s="913"/>
    </row>
    <row r="6" spans="1:7" x14ac:dyDescent="0.2">
      <c r="A6" s="266" t="s">
        <v>393</v>
      </c>
      <c r="B6" s="267" t="s">
        <v>521</v>
      </c>
      <c r="C6" s="268" t="s">
        <v>395</v>
      </c>
      <c r="D6" s="269" t="s">
        <v>224</v>
      </c>
      <c r="E6" s="269" t="s">
        <v>522</v>
      </c>
      <c r="F6" s="269" t="s">
        <v>523</v>
      </c>
    </row>
    <row r="7" spans="1:7" x14ac:dyDescent="0.2">
      <c r="A7" s="175"/>
      <c r="B7" s="210"/>
      <c r="C7" s="210"/>
      <c r="D7" s="161"/>
      <c r="E7" s="407"/>
      <c r="F7" s="408"/>
    </row>
    <row r="8" spans="1:7" x14ac:dyDescent="0.2">
      <c r="A8" s="175"/>
      <c r="B8" s="210"/>
      <c r="C8" s="210"/>
      <c r="D8" s="161"/>
      <c r="E8" s="407"/>
      <c r="F8" s="408"/>
    </row>
    <row r="9" spans="1:7" x14ac:dyDescent="0.2">
      <c r="A9" s="172"/>
      <c r="B9" s="411"/>
      <c r="C9" s="411"/>
      <c r="D9" s="407"/>
      <c r="E9" s="407"/>
      <c r="F9" s="408"/>
    </row>
    <row r="10" spans="1:7" x14ac:dyDescent="0.2">
      <c r="A10" s="172"/>
      <c r="B10" s="411"/>
      <c r="C10" s="411"/>
      <c r="D10" s="407"/>
      <c r="E10" s="407"/>
      <c r="F10" s="408"/>
    </row>
    <row r="11" spans="1:7" x14ac:dyDescent="0.2">
      <c r="A11" s="172"/>
      <c r="B11" s="411"/>
      <c r="C11" s="411"/>
      <c r="D11" s="407"/>
      <c r="E11" s="407"/>
      <c r="F11" s="408"/>
    </row>
    <row r="12" spans="1:7" ht="15" thickBot="1" x14ac:dyDescent="0.25">
      <c r="A12" s="244" t="s">
        <v>524</v>
      </c>
      <c r="B12" s="270"/>
      <c r="C12" s="270"/>
      <c r="D12" s="270"/>
      <c r="E12" s="271">
        <v>0</v>
      </c>
      <c r="F12" s="271">
        <v>0</v>
      </c>
    </row>
    <row r="13" spans="1:7" ht="15" thickBot="1" x14ac:dyDescent="0.25">
      <c r="A13" s="162" t="s">
        <v>525</v>
      </c>
      <c r="B13" s="272"/>
      <c r="C13" s="272"/>
      <c r="D13" s="272"/>
      <c r="E13" s="273">
        <v>0</v>
      </c>
      <c r="F13" s="274">
        <v>0</v>
      </c>
      <c r="G13" s="190"/>
    </row>
    <row r="14" spans="1:7" x14ac:dyDescent="0.2">
      <c r="A14" s="914"/>
      <c r="B14" s="914"/>
      <c r="C14" s="914"/>
      <c r="D14" s="914"/>
      <c r="E14" s="914"/>
      <c r="F14" s="914"/>
      <c r="G14" s="914"/>
    </row>
    <row r="15" spans="1:7" x14ac:dyDescent="0.2">
      <c r="A15" s="241"/>
      <c r="B15" s="241"/>
      <c r="C15" s="241"/>
      <c r="D15" s="241"/>
      <c r="E15" s="241"/>
      <c r="F15" s="241"/>
      <c r="G15" s="241"/>
    </row>
    <row r="16" spans="1:7" ht="17.25" customHeight="1" x14ac:dyDescent="0.25">
      <c r="A16" s="165" t="s">
        <v>526</v>
      </c>
    </row>
    <row r="17" spans="1:7" ht="18" customHeight="1" thickBot="1" x14ac:dyDescent="0.25"/>
    <row r="18" spans="1:7" s="719" customFormat="1" ht="25.5" x14ac:dyDescent="0.2">
      <c r="A18" s="275" t="s">
        <v>527</v>
      </c>
      <c r="B18" s="227" t="s">
        <v>521</v>
      </c>
      <c r="C18" s="227" t="s">
        <v>224</v>
      </c>
      <c r="D18" s="227" t="s">
        <v>528</v>
      </c>
      <c r="E18" s="227" t="s">
        <v>529</v>
      </c>
      <c r="F18" s="227" t="s">
        <v>224</v>
      </c>
    </row>
    <row r="19" spans="1:7" x14ac:dyDescent="0.2">
      <c r="A19" s="276" t="s">
        <v>747</v>
      </c>
      <c r="B19" s="276" t="s">
        <v>532</v>
      </c>
      <c r="C19" s="411">
        <v>0</v>
      </c>
      <c r="D19" s="407">
        <v>0</v>
      </c>
      <c r="E19" s="407">
        <v>167092560</v>
      </c>
      <c r="F19" s="276" t="s">
        <v>530</v>
      </c>
    </row>
    <row r="20" spans="1:7" x14ac:dyDescent="0.2">
      <c r="A20" s="276" t="s">
        <v>747</v>
      </c>
      <c r="B20" s="276" t="s">
        <v>532</v>
      </c>
      <c r="C20" s="411">
        <v>0</v>
      </c>
      <c r="D20" s="407">
        <v>0</v>
      </c>
      <c r="E20" s="407">
        <v>29494917</v>
      </c>
      <c r="F20" s="207" t="s">
        <v>531</v>
      </c>
      <c r="G20" s="31"/>
    </row>
    <row r="21" spans="1:7" ht="13.15" customHeight="1" x14ac:dyDescent="0.2">
      <c r="A21" s="276" t="s">
        <v>707</v>
      </c>
      <c r="B21" s="276" t="s">
        <v>532</v>
      </c>
      <c r="C21" s="411">
        <v>0</v>
      </c>
      <c r="D21" s="407">
        <v>0</v>
      </c>
      <c r="E21" s="407">
        <v>62179750</v>
      </c>
      <c r="F21" s="276" t="s">
        <v>706</v>
      </c>
    </row>
    <row r="22" spans="1:7" x14ac:dyDescent="0.2">
      <c r="A22" s="66" t="s">
        <v>533</v>
      </c>
      <c r="B22" s="44"/>
      <c r="C22" s="44"/>
      <c r="D22" s="44">
        <v>0</v>
      </c>
      <c r="E22" s="44">
        <v>258767227</v>
      </c>
      <c r="F22" s="44"/>
    </row>
    <row r="23" spans="1:7" ht="15.75" customHeight="1" thickBot="1" x14ac:dyDescent="0.25">
      <c r="A23" s="707" t="s">
        <v>534</v>
      </c>
      <c r="B23" s="9"/>
      <c r="C23" s="9"/>
      <c r="D23" s="9">
        <v>0</v>
      </c>
      <c r="E23" s="9">
        <v>153837149</v>
      </c>
      <c r="F23" s="9"/>
    </row>
    <row r="24" spans="1:7" x14ac:dyDescent="0.2">
      <c r="F24" s="719"/>
    </row>
    <row r="26" spans="1:7" ht="15.75" x14ac:dyDescent="0.25">
      <c r="A26" s="165" t="s">
        <v>535</v>
      </c>
    </row>
    <row r="27" spans="1:7" x14ac:dyDescent="0.2">
      <c r="A27" s="167"/>
    </row>
    <row r="28" spans="1:7" x14ac:dyDescent="0.2">
      <c r="A28" s="198" t="s">
        <v>536</v>
      </c>
    </row>
    <row r="29" spans="1:7" ht="15" thickBot="1" x14ac:dyDescent="0.25"/>
    <row r="30" spans="1:7" s="719" customFormat="1" ht="25.5" x14ac:dyDescent="0.2">
      <c r="A30" s="233" t="s">
        <v>224</v>
      </c>
      <c r="B30" s="277" t="s">
        <v>537</v>
      </c>
      <c r="C30" s="263" t="s">
        <v>369</v>
      </c>
      <c r="D30" s="263" t="s">
        <v>538</v>
      </c>
      <c r="E30" s="278" t="s">
        <v>539</v>
      </c>
    </row>
    <row r="31" spans="1:7" x14ac:dyDescent="0.2">
      <c r="A31" s="722" t="s">
        <v>496</v>
      </c>
      <c r="B31" s="407">
        <v>5000000000</v>
      </c>
      <c r="C31" s="407"/>
      <c r="D31" s="407">
        <v>0</v>
      </c>
      <c r="E31" s="408">
        <v>5000000000</v>
      </c>
      <c r="F31" s="171"/>
    </row>
    <row r="32" spans="1:7" x14ac:dyDescent="0.2">
      <c r="A32" s="722" t="s">
        <v>540</v>
      </c>
      <c r="B32" s="407">
        <v>1387223760</v>
      </c>
      <c r="C32" s="407"/>
      <c r="D32" s="407">
        <v>0</v>
      </c>
      <c r="E32" s="408">
        <v>1387223760</v>
      </c>
      <c r="F32" s="52"/>
    </row>
    <row r="33" spans="1:9" x14ac:dyDescent="0.2">
      <c r="A33" s="722" t="s">
        <v>190</v>
      </c>
      <c r="B33" s="407">
        <v>1325347815</v>
      </c>
      <c r="C33" s="407">
        <v>17480970000</v>
      </c>
      <c r="D33" s="407">
        <v>0</v>
      </c>
      <c r="E33" s="408">
        <v>18806317815</v>
      </c>
      <c r="F33" s="171"/>
    </row>
    <row r="34" spans="1:9" x14ac:dyDescent="0.2">
      <c r="A34" s="722" t="s">
        <v>541</v>
      </c>
      <c r="B34" s="407">
        <v>1423486182</v>
      </c>
      <c r="C34" s="407"/>
      <c r="D34" s="407">
        <v>0</v>
      </c>
      <c r="E34" s="408">
        <v>1423486182</v>
      </c>
      <c r="F34" s="171"/>
      <c r="I34" s="171"/>
    </row>
    <row r="35" spans="1:9" x14ac:dyDescent="0.2">
      <c r="A35" s="722" t="s">
        <v>542</v>
      </c>
      <c r="B35" s="407">
        <v>0</v>
      </c>
      <c r="C35" s="407"/>
      <c r="D35" s="407">
        <v>-1050805883</v>
      </c>
      <c r="E35" s="408">
        <v>-1050805883</v>
      </c>
      <c r="F35" s="171"/>
      <c r="H35" s="171"/>
      <c r="I35" s="171"/>
    </row>
    <row r="36" spans="1:9" s="167" customFormat="1" ht="18.75" customHeight="1" thickBot="1" x14ac:dyDescent="0.25">
      <c r="A36" s="68" t="s">
        <v>425</v>
      </c>
      <c r="B36" s="9">
        <v>9136057757</v>
      </c>
      <c r="C36" s="9">
        <v>17480970000</v>
      </c>
      <c r="D36" s="9">
        <v>-1050805883</v>
      </c>
      <c r="E36" s="279">
        <v>25566221874</v>
      </c>
      <c r="F36" s="280"/>
      <c r="G36" s="280"/>
      <c r="H36" s="280"/>
      <c r="I36" s="280"/>
    </row>
    <row r="37" spans="1:9" x14ac:dyDescent="0.2">
      <c r="B37" s="171"/>
      <c r="E37" s="171"/>
      <c r="F37" s="171"/>
      <c r="I37" s="171"/>
    </row>
    <row r="38" spans="1:9" x14ac:dyDescent="0.2">
      <c r="B38" s="171"/>
      <c r="E38" s="171"/>
      <c r="F38" s="171"/>
      <c r="I38" s="171"/>
    </row>
    <row r="39" spans="1:9" ht="15.75" x14ac:dyDescent="0.25">
      <c r="A39" s="165" t="s">
        <v>543</v>
      </c>
      <c r="C39" s="171"/>
      <c r="D39" s="171"/>
      <c r="E39" s="171"/>
      <c r="I39" s="171"/>
    </row>
    <row r="40" spans="1:9" x14ac:dyDescent="0.2">
      <c r="A40" s="262"/>
    </row>
    <row r="41" spans="1:9" ht="15" thickBot="1" x14ac:dyDescent="0.25"/>
    <row r="42" spans="1:9" ht="25.5" x14ac:dyDescent="0.2">
      <c r="A42" s="233" t="s">
        <v>305</v>
      </c>
      <c r="B42" s="277" t="s">
        <v>544</v>
      </c>
      <c r="C42" s="263" t="s">
        <v>369</v>
      </c>
      <c r="D42" s="263" t="s">
        <v>538</v>
      </c>
      <c r="E42" s="277" t="s">
        <v>545</v>
      </c>
      <c r="F42" s="278" t="s">
        <v>546</v>
      </c>
    </row>
    <row r="43" spans="1:9" ht="18.75" customHeight="1" x14ac:dyDescent="0.2">
      <c r="A43" s="172" t="s">
        <v>547</v>
      </c>
      <c r="B43" s="407">
        <v>-27770825</v>
      </c>
      <c r="C43" s="407">
        <v>-750000000</v>
      </c>
      <c r="D43" s="407">
        <v>0</v>
      </c>
      <c r="E43" s="407">
        <v>-777770825</v>
      </c>
      <c r="F43" s="407">
        <v>-27770825</v>
      </c>
      <c r="H43" s="171"/>
    </row>
    <row r="44" spans="1:9" ht="18.75" customHeight="1" x14ac:dyDescent="0.2">
      <c r="A44" s="172" t="s">
        <v>425</v>
      </c>
      <c r="B44" s="407"/>
      <c r="C44" s="407"/>
      <c r="D44" s="411"/>
      <c r="E44" s="407">
        <v>-777770825</v>
      </c>
      <c r="F44" s="407">
        <v>27770825</v>
      </c>
      <c r="G44" s="31"/>
    </row>
    <row r="45" spans="1:9" ht="15.75" customHeight="1" x14ac:dyDescent="0.2">
      <c r="A45" s="172" t="s">
        <v>548</v>
      </c>
      <c r="B45" s="411"/>
      <c r="C45" s="411"/>
      <c r="D45" s="411"/>
      <c r="E45" s="411"/>
      <c r="F45" s="176"/>
    </row>
    <row r="46" spans="1:9" ht="15" thickBot="1" x14ac:dyDescent="0.25">
      <c r="A46" s="177" t="s">
        <v>5</v>
      </c>
      <c r="B46" s="410"/>
      <c r="C46" s="410"/>
      <c r="D46" s="410"/>
      <c r="E46" s="410"/>
      <c r="F46" s="720"/>
    </row>
    <row r="47" spans="1:9" ht="19.5" customHeight="1" thickBot="1" x14ac:dyDescent="0.25">
      <c r="A47" s="10" t="s">
        <v>425</v>
      </c>
      <c r="B47" s="255"/>
      <c r="C47" s="255"/>
      <c r="D47" s="255"/>
      <c r="E47" s="255"/>
      <c r="F47" s="281"/>
    </row>
    <row r="58" spans="9:9" x14ac:dyDescent="0.2">
      <c r="I58" s="721"/>
    </row>
  </sheetData>
  <mergeCells count="2">
    <mergeCell ref="C5:F5"/>
    <mergeCell ref="A14:G14"/>
  </mergeCells>
  <pageMargins left="0.7" right="0.7" top="0.75" bottom="0.75" header="0.3" footer="0.3"/>
  <pageSetup paperSize="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83"/>
  <sheetViews>
    <sheetView showGridLines="0" topLeftCell="A73" workbookViewId="0">
      <selection activeCell="B88" sqref="B88"/>
    </sheetView>
  </sheetViews>
  <sheetFormatPr baseColWidth="10" defaultRowHeight="14.25" x14ac:dyDescent="0.2"/>
  <cols>
    <col min="1" max="1" width="44.28515625" style="166" customWidth="1"/>
    <col min="2" max="2" width="20.42578125" style="166" customWidth="1"/>
    <col min="3" max="3" width="20.42578125" style="706" customWidth="1"/>
    <col min="4" max="4" width="13.7109375" style="31" bestFit="1" customWidth="1"/>
    <col min="5" max="5" width="14" style="31" customWidth="1"/>
    <col min="6" max="6" width="26.7109375" style="166" customWidth="1"/>
    <col min="7" max="8" width="19.28515625" style="166" customWidth="1"/>
    <col min="9" max="9" width="16.140625" style="166" customWidth="1"/>
    <col min="10" max="10" width="13.5703125" style="166" bestFit="1" customWidth="1"/>
    <col min="11" max="256" width="11.5703125" style="166"/>
    <col min="257" max="257" width="44.28515625" style="166" customWidth="1"/>
    <col min="258" max="258" width="14.28515625" style="166" customWidth="1"/>
    <col min="259" max="259" width="17" style="166" customWidth="1"/>
    <col min="260" max="260" width="14.7109375" style="166" customWidth="1"/>
    <col min="261" max="261" width="14" style="166" customWidth="1"/>
    <col min="262" max="262" width="26.7109375" style="166" customWidth="1"/>
    <col min="263" max="264" width="19.28515625" style="166" customWidth="1"/>
    <col min="265" max="265" width="16.140625" style="166" customWidth="1"/>
    <col min="266" max="266" width="13.5703125" style="166" bestFit="1" customWidth="1"/>
    <col min="267" max="512" width="11.5703125" style="166"/>
    <col min="513" max="513" width="44.28515625" style="166" customWidth="1"/>
    <col min="514" max="514" width="14.28515625" style="166" customWidth="1"/>
    <col min="515" max="515" width="17" style="166" customWidth="1"/>
    <col min="516" max="516" width="14.7109375" style="166" customWidth="1"/>
    <col min="517" max="517" width="14" style="166" customWidth="1"/>
    <col min="518" max="518" width="26.7109375" style="166" customWidth="1"/>
    <col min="519" max="520" width="19.28515625" style="166" customWidth="1"/>
    <col min="521" max="521" width="16.140625" style="166" customWidth="1"/>
    <col min="522" max="522" width="13.5703125" style="166" bestFit="1" customWidth="1"/>
    <col min="523" max="768" width="11.5703125" style="166"/>
    <col min="769" max="769" width="44.28515625" style="166" customWidth="1"/>
    <col min="770" max="770" width="14.28515625" style="166" customWidth="1"/>
    <col min="771" max="771" width="17" style="166" customWidth="1"/>
    <col min="772" max="772" width="14.7109375" style="166" customWidth="1"/>
    <col min="773" max="773" width="14" style="166" customWidth="1"/>
    <col min="774" max="774" width="26.7109375" style="166" customWidth="1"/>
    <col min="775" max="776" width="19.28515625" style="166" customWidth="1"/>
    <col min="777" max="777" width="16.140625" style="166" customWidth="1"/>
    <col min="778" max="778" width="13.5703125" style="166" bestFit="1" customWidth="1"/>
    <col min="779" max="1024" width="11.5703125" style="166"/>
    <col min="1025" max="1025" width="44.28515625" style="166" customWidth="1"/>
    <col min="1026" max="1026" width="14.28515625" style="166" customWidth="1"/>
    <col min="1027" max="1027" width="17" style="166" customWidth="1"/>
    <col min="1028" max="1028" width="14.7109375" style="166" customWidth="1"/>
    <col min="1029" max="1029" width="14" style="166" customWidth="1"/>
    <col min="1030" max="1030" width="26.7109375" style="166" customWidth="1"/>
    <col min="1031" max="1032" width="19.28515625" style="166" customWidth="1"/>
    <col min="1033" max="1033" width="16.140625" style="166" customWidth="1"/>
    <col min="1034" max="1034" width="13.5703125" style="166" bestFit="1" customWidth="1"/>
    <col min="1035" max="1280" width="11.5703125" style="166"/>
    <col min="1281" max="1281" width="44.28515625" style="166" customWidth="1"/>
    <col min="1282" max="1282" width="14.28515625" style="166" customWidth="1"/>
    <col min="1283" max="1283" width="17" style="166" customWidth="1"/>
    <col min="1284" max="1284" width="14.7109375" style="166" customWidth="1"/>
    <col min="1285" max="1285" width="14" style="166" customWidth="1"/>
    <col min="1286" max="1286" width="26.7109375" style="166" customWidth="1"/>
    <col min="1287" max="1288" width="19.28515625" style="166" customWidth="1"/>
    <col min="1289" max="1289" width="16.140625" style="166" customWidth="1"/>
    <col min="1290" max="1290" width="13.5703125" style="166" bestFit="1" customWidth="1"/>
    <col min="1291" max="1536" width="11.5703125" style="166"/>
    <col min="1537" max="1537" width="44.28515625" style="166" customWidth="1"/>
    <col min="1538" max="1538" width="14.28515625" style="166" customWidth="1"/>
    <col min="1539" max="1539" width="17" style="166" customWidth="1"/>
    <col min="1540" max="1540" width="14.7109375" style="166" customWidth="1"/>
    <col min="1541" max="1541" width="14" style="166" customWidth="1"/>
    <col min="1542" max="1542" width="26.7109375" style="166" customWidth="1"/>
    <col min="1543" max="1544" width="19.28515625" style="166" customWidth="1"/>
    <col min="1545" max="1545" width="16.140625" style="166" customWidth="1"/>
    <col min="1546" max="1546" width="13.5703125" style="166" bestFit="1" customWidth="1"/>
    <col min="1547" max="1792" width="11.5703125" style="166"/>
    <col min="1793" max="1793" width="44.28515625" style="166" customWidth="1"/>
    <col min="1794" max="1794" width="14.28515625" style="166" customWidth="1"/>
    <col min="1795" max="1795" width="17" style="166" customWidth="1"/>
    <col min="1796" max="1796" width="14.7109375" style="166" customWidth="1"/>
    <col min="1797" max="1797" width="14" style="166" customWidth="1"/>
    <col min="1798" max="1798" width="26.7109375" style="166" customWidth="1"/>
    <col min="1799" max="1800" width="19.28515625" style="166" customWidth="1"/>
    <col min="1801" max="1801" width="16.140625" style="166" customWidth="1"/>
    <col min="1802" max="1802" width="13.5703125" style="166" bestFit="1" customWidth="1"/>
    <col min="1803" max="2048" width="11.5703125" style="166"/>
    <col min="2049" max="2049" width="44.28515625" style="166" customWidth="1"/>
    <col min="2050" max="2050" width="14.28515625" style="166" customWidth="1"/>
    <col min="2051" max="2051" width="17" style="166" customWidth="1"/>
    <col min="2052" max="2052" width="14.7109375" style="166" customWidth="1"/>
    <col min="2053" max="2053" width="14" style="166" customWidth="1"/>
    <col min="2054" max="2054" width="26.7109375" style="166" customWidth="1"/>
    <col min="2055" max="2056" width="19.28515625" style="166" customWidth="1"/>
    <col min="2057" max="2057" width="16.140625" style="166" customWidth="1"/>
    <col min="2058" max="2058" width="13.5703125" style="166" bestFit="1" customWidth="1"/>
    <col min="2059" max="2304" width="11.5703125" style="166"/>
    <col min="2305" max="2305" width="44.28515625" style="166" customWidth="1"/>
    <col min="2306" max="2306" width="14.28515625" style="166" customWidth="1"/>
    <col min="2307" max="2307" width="17" style="166" customWidth="1"/>
    <col min="2308" max="2308" width="14.7109375" style="166" customWidth="1"/>
    <col min="2309" max="2309" width="14" style="166" customWidth="1"/>
    <col min="2310" max="2310" width="26.7109375" style="166" customWidth="1"/>
    <col min="2311" max="2312" width="19.28515625" style="166" customWidth="1"/>
    <col min="2313" max="2313" width="16.140625" style="166" customWidth="1"/>
    <col min="2314" max="2314" width="13.5703125" style="166" bestFit="1" customWidth="1"/>
    <col min="2315" max="2560" width="11.5703125" style="166"/>
    <col min="2561" max="2561" width="44.28515625" style="166" customWidth="1"/>
    <col min="2562" max="2562" width="14.28515625" style="166" customWidth="1"/>
    <col min="2563" max="2563" width="17" style="166" customWidth="1"/>
    <col min="2564" max="2564" width="14.7109375" style="166" customWidth="1"/>
    <col min="2565" max="2565" width="14" style="166" customWidth="1"/>
    <col min="2566" max="2566" width="26.7109375" style="166" customWidth="1"/>
    <col min="2567" max="2568" width="19.28515625" style="166" customWidth="1"/>
    <col min="2569" max="2569" width="16.140625" style="166" customWidth="1"/>
    <col min="2570" max="2570" width="13.5703125" style="166" bestFit="1" customWidth="1"/>
    <col min="2571" max="2816" width="11.5703125" style="166"/>
    <col min="2817" max="2817" width="44.28515625" style="166" customWidth="1"/>
    <col min="2818" max="2818" width="14.28515625" style="166" customWidth="1"/>
    <col min="2819" max="2819" width="17" style="166" customWidth="1"/>
    <col min="2820" max="2820" width="14.7109375" style="166" customWidth="1"/>
    <col min="2821" max="2821" width="14" style="166" customWidth="1"/>
    <col min="2822" max="2822" width="26.7109375" style="166" customWidth="1"/>
    <col min="2823" max="2824" width="19.28515625" style="166" customWidth="1"/>
    <col min="2825" max="2825" width="16.140625" style="166" customWidth="1"/>
    <col min="2826" max="2826" width="13.5703125" style="166" bestFit="1" customWidth="1"/>
    <col min="2827" max="3072" width="11.5703125" style="166"/>
    <col min="3073" max="3073" width="44.28515625" style="166" customWidth="1"/>
    <col min="3074" max="3074" width="14.28515625" style="166" customWidth="1"/>
    <col min="3075" max="3075" width="17" style="166" customWidth="1"/>
    <col min="3076" max="3076" width="14.7109375" style="166" customWidth="1"/>
    <col min="3077" max="3077" width="14" style="166" customWidth="1"/>
    <col min="3078" max="3078" width="26.7109375" style="166" customWidth="1"/>
    <col min="3079" max="3080" width="19.28515625" style="166" customWidth="1"/>
    <col min="3081" max="3081" width="16.140625" style="166" customWidth="1"/>
    <col min="3082" max="3082" width="13.5703125" style="166" bestFit="1" customWidth="1"/>
    <col min="3083" max="3328" width="11.5703125" style="166"/>
    <col min="3329" max="3329" width="44.28515625" style="166" customWidth="1"/>
    <col min="3330" max="3330" width="14.28515625" style="166" customWidth="1"/>
    <col min="3331" max="3331" width="17" style="166" customWidth="1"/>
    <col min="3332" max="3332" width="14.7109375" style="166" customWidth="1"/>
    <col min="3333" max="3333" width="14" style="166" customWidth="1"/>
    <col min="3334" max="3334" width="26.7109375" style="166" customWidth="1"/>
    <col min="3335" max="3336" width="19.28515625" style="166" customWidth="1"/>
    <col min="3337" max="3337" width="16.140625" style="166" customWidth="1"/>
    <col min="3338" max="3338" width="13.5703125" style="166" bestFit="1" customWidth="1"/>
    <col min="3339" max="3584" width="11.5703125" style="166"/>
    <col min="3585" max="3585" width="44.28515625" style="166" customWidth="1"/>
    <col min="3586" max="3586" width="14.28515625" style="166" customWidth="1"/>
    <col min="3587" max="3587" width="17" style="166" customWidth="1"/>
    <col min="3588" max="3588" width="14.7109375" style="166" customWidth="1"/>
    <col min="3589" max="3589" width="14" style="166" customWidth="1"/>
    <col min="3590" max="3590" width="26.7109375" style="166" customWidth="1"/>
    <col min="3591" max="3592" width="19.28515625" style="166" customWidth="1"/>
    <col min="3593" max="3593" width="16.140625" style="166" customWidth="1"/>
    <col min="3594" max="3594" width="13.5703125" style="166" bestFit="1" customWidth="1"/>
    <col min="3595" max="3840" width="11.5703125" style="166"/>
    <col min="3841" max="3841" width="44.28515625" style="166" customWidth="1"/>
    <col min="3842" max="3842" width="14.28515625" style="166" customWidth="1"/>
    <col min="3843" max="3843" width="17" style="166" customWidth="1"/>
    <col min="3844" max="3844" width="14.7109375" style="166" customWidth="1"/>
    <col min="3845" max="3845" width="14" style="166" customWidth="1"/>
    <col min="3846" max="3846" width="26.7109375" style="166" customWidth="1"/>
    <col min="3847" max="3848" width="19.28515625" style="166" customWidth="1"/>
    <col min="3849" max="3849" width="16.140625" style="166" customWidth="1"/>
    <col min="3850" max="3850" width="13.5703125" style="166" bestFit="1" customWidth="1"/>
    <col min="3851" max="4096" width="11.5703125" style="166"/>
    <col min="4097" max="4097" width="44.28515625" style="166" customWidth="1"/>
    <col min="4098" max="4098" width="14.28515625" style="166" customWidth="1"/>
    <col min="4099" max="4099" width="17" style="166" customWidth="1"/>
    <col min="4100" max="4100" width="14.7109375" style="166" customWidth="1"/>
    <col min="4101" max="4101" width="14" style="166" customWidth="1"/>
    <col min="4102" max="4102" width="26.7109375" style="166" customWidth="1"/>
    <col min="4103" max="4104" width="19.28515625" style="166" customWidth="1"/>
    <col min="4105" max="4105" width="16.140625" style="166" customWidth="1"/>
    <col min="4106" max="4106" width="13.5703125" style="166" bestFit="1" customWidth="1"/>
    <col min="4107" max="4352" width="11.5703125" style="166"/>
    <col min="4353" max="4353" width="44.28515625" style="166" customWidth="1"/>
    <col min="4354" max="4354" width="14.28515625" style="166" customWidth="1"/>
    <col min="4355" max="4355" width="17" style="166" customWidth="1"/>
    <col min="4356" max="4356" width="14.7109375" style="166" customWidth="1"/>
    <col min="4357" max="4357" width="14" style="166" customWidth="1"/>
    <col min="4358" max="4358" width="26.7109375" style="166" customWidth="1"/>
    <col min="4359" max="4360" width="19.28515625" style="166" customWidth="1"/>
    <col min="4361" max="4361" width="16.140625" style="166" customWidth="1"/>
    <col min="4362" max="4362" width="13.5703125" style="166" bestFit="1" customWidth="1"/>
    <col min="4363" max="4608" width="11.5703125" style="166"/>
    <col min="4609" max="4609" width="44.28515625" style="166" customWidth="1"/>
    <col min="4610" max="4610" width="14.28515625" style="166" customWidth="1"/>
    <col min="4611" max="4611" width="17" style="166" customWidth="1"/>
    <col min="4612" max="4612" width="14.7109375" style="166" customWidth="1"/>
    <col min="4613" max="4613" width="14" style="166" customWidth="1"/>
    <col min="4614" max="4614" width="26.7109375" style="166" customWidth="1"/>
    <col min="4615" max="4616" width="19.28515625" style="166" customWidth="1"/>
    <col min="4617" max="4617" width="16.140625" style="166" customWidth="1"/>
    <col min="4618" max="4618" width="13.5703125" style="166" bestFit="1" customWidth="1"/>
    <col min="4619" max="4864" width="11.5703125" style="166"/>
    <col min="4865" max="4865" width="44.28515625" style="166" customWidth="1"/>
    <col min="4866" max="4866" width="14.28515625" style="166" customWidth="1"/>
    <col min="4867" max="4867" width="17" style="166" customWidth="1"/>
    <col min="4868" max="4868" width="14.7109375" style="166" customWidth="1"/>
    <col min="4869" max="4869" width="14" style="166" customWidth="1"/>
    <col min="4870" max="4870" width="26.7109375" style="166" customWidth="1"/>
    <col min="4871" max="4872" width="19.28515625" style="166" customWidth="1"/>
    <col min="4873" max="4873" width="16.140625" style="166" customWidth="1"/>
    <col min="4874" max="4874" width="13.5703125" style="166" bestFit="1" customWidth="1"/>
    <col min="4875" max="5120" width="11.5703125" style="166"/>
    <col min="5121" max="5121" width="44.28515625" style="166" customWidth="1"/>
    <col min="5122" max="5122" width="14.28515625" style="166" customWidth="1"/>
    <col min="5123" max="5123" width="17" style="166" customWidth="1"/>
    <col min="5124" max="5124" width="14.7109375" style="166" customWidth="1"/>
    <col min="5125" max="5125" width="14" style="166" customWidth="1"/>
    <col min="5126" max="5126" width="26.7109375" style="166" customWidth="1"/>
    <col min="5127" max="5128" width="19.28515625" style="166" customWidth="1"/>
    <col min="5129" max="5129" width="16.140625" style="166" customWidth="1"/>
    <col min="5130" max="5130" width="13.5703125" style="166" bestFit="1" customWidth="1"/>
    <col min="5131" max="5376" width="11.5703125" style="166"/>
    <col min="5377" max="5377" width="44.28515625" style="166" customWidth="1"/>
    <col min="5378" max="5378" width="14.28515625" style="166" customWidth="1"/>
    <col min="5379" max="5379" width="17" style="166" customWidth="1"/>
    <col min="5380" max="5380" width="14.7109375" style="166" customWidth="1"/>
    <col min="5381" max="5381" width="14" style="166" customWidth="1"/>
    <col min="5382" max="5382" width="26.7109375" style="166" customWidth="1"/>
    <col min="5383" max="5384" width="19.28515625" style="166" customWidth="1"/>
    <col min="5385" max="5385" width="16.140625" style="166" customWidth="1"/>
    <col min="5386" max="5386" width="13.5703125" style="166" bestFit="1" customWidth="1"/>
    <col min="5387" max="5632" width="11.5703125" style="166"/>
    <col min="5633" max="5633" width="44.28515625" style="166" customWidth="1"/>
    <col min="5634" max="5634" width="14.28515625" style="166" customWidth="1"/>
    <col min="5635" max="5635" width="17" style="166" customWidth="1"/>
    <col min="5636" max="5636" width="14.7109375" style="166" customWidth="1"/>
    <col min="5637" max="5637" width="14" style="166" customWidth="1"/>
    <col min="5638" max="5638" width="26.7109375" style="166" customWidth="1"/>
    <col min="5639" max="5640" width="19.28515625" style="166" customWidth="1"/>
    <col min="5641" max="5641" width="16.140625" style="166" customWidth="1"/>
    <col min="5642" max="5642" width="13.5703125" style="166" bestFit="1" customWidth="1"/>
    <col min="5643" max="5888" width="11.5703125" style="166"/>
    <col min="5889" max="5889" width="44.28515625" style="166" customWidth="1"/>
    <col min="5890" max="5890" width="14.28515625" style="166" customWidth="1"/>
    <col min="5891" max="5891" width="17" style="166" customWidth="1"/>
    <col min="5892" max="5892" width="14.7109375" style="166" customWidth="1"/>
    <col min="5893" max="5893" width="14" style="166" customWidth="1"/>
    <col min="5894" max="5894" width="26.7109375" style="166" customWidth="1"/>
    <col min="5895" max="5896" width="19.28515625" style="166" customWidth="1"/>
    <col min="5897" max="5897" width="16.140625" style="166" customWidth="1"/>
    <col min="5898" max="5898" width="13.5703125" style="166" bestFit="1" customWidth="1"/>
    <col min="5899" max="6144" width="11.5703125" style="166"/>
    <col min="6145" max="6145" width="44.28515625" style="166" customWidth="1"/>
    <col min="6146" max="6146" width="14.28515625" style="166" customWidth="1"/>
    <col min="6147" max="6147" width="17" style="166" customWidth="1"/>
    <col min="6148" max="6148" width="14.7109375" style="166" customWidth="1"/>
    <col min="6149" max="6149" width="14" style="166" customWidth="1"/>
    <col min="6150" max="6150" width="26.7109375" style="166" customWidth="1"/>
    <col min="6151" max="6152" width="19.28515625" style="166" customWidth="1"/>
    <col min="6153" max="6153" width="16.140625" style="166" customWidth="1"/>
    <col min="6154" max="6154" width="13.5703125" style="166" bestFit="1" customWidth="1"/>
    <col min="6155" max="6400" width="11.5703125" style="166"/>
    <col min="6401" max="6401" width="44.28515625" style="166" customWidth="1"/>
    <col min="6402" max="6402" width="14.28515625" style="166" customWidth="1"/>
    <col min="6403" max="6403" width="17" style="166" customWidth="1"/>
    <col min="6404" max="6404" width="14.7109375" style="166" customWidth="1"/>
    <col min="6405" max="6405" width="14" style="166" customWidth="1"/>
    <col min="6406" max="6406" width="26.7109375" style="166" customWidth="1"/>
    <col min="6407" max="6408" width="19.28515625" style="166" customWidth="1"/>
    <col min="6409" max="6409" width="16.140625" style="166" customWidth="1"/>
    <col min="6410" max="6410" width="13.5703125" style="166" bestFit="1" customWidth="1"/>
    <col min="6411" max="6656" width="11.5703125" style="166"/>
    <col min="6657" max="6657" width="44.28515625" style="166" customWidth="1"/>
    <col min="6658" max="6658" width="14.28515625" style="166" customWidth="1"/>
    <col min="6659" max="6659" width="17" style="166" customWidth="1"/>
    <col min="6660" max="6660" width="14.7109375" style="166" customWidth="1"/>
    <col min="6661" max="6661" width="14" style="166" customWidth="1"/>
    <col min="6662" max="6662" width="26.7109375" style="166" customWidth="1"/>
    <col min="6663" max="6664" width="19.28515625" style="166" customWidth="1"/>
    <col min="6665" max="6665" width="16.140625" style="166" customWidth="1"/>
    <col min="6666" max="6666" width="13.5703125" style="166" bestFit="1" customWidth="1"/>
    <col min="6667" max="6912" width="11.5703125" style="166"/>
    <col min="6913" max="6913" width="44.28515625" style="166" customWidth="1"/>
    <col min="6914" max="6914" width="14.28515625" style="166" customWidth="1"/>
    <col min="6915" max="6915" width="17" style="166" customWidth="1"/>
    <col min="6916" max="6916" width="14.7109375" style="166" customWidth="1"/>
    <col min="6917" max="6917" width="14" style="166" customWidth="1"/>
    <col min="6918" max="6918" width="26.7109375" style="166" customWidth="1"/>
    <col min="6919" max="6920" width="19.28515625" style="166" customWidth="1"/>
    <col min="6921" max="6921" width="16.140625" style="166" customWidth="1"/>
    <col min="6922" max="6922" width="13.5703125" style="166" bestFit="1" customWidth="1"/>
    <col min="6923" max="7168" width="11.5703125" style="166"/>
    <col min="7169" max="7169" width="44.28515625" style="166" customWidth="1"/>
    <col min="7170" max="7170" width="14.28515625" style="166" customWidth="1"/>
    <col min="7171" max="7171" width="17" style="166" customWidth="1"/>
    <col min="7172" max="7172" width="14.7109375" style="166" customWidth="1"/>
    <col min="7173" max="7173" width="14" style="166" customWidth="1"/>
    <col min="7174" max="7174" width="26.7109375" style="166" customWidth="1"/>
    <col min="7175" max="7176" width="19.28515625" style="166" customWidth="1"/>
    <col min="7177" max="7177" width="16.140625" style="166" customWidth="1"/>
    <col min="7178" max="7178" width="13.5703125" style="166" bestFit="1" customWidth="1"/>
    <col min="7179" max="7424" width="11.5703125" style="166"/>
    <col min="7425" max="7425" width="44.28515625" style="166" customWidth="1"/>
    <col min="7426" max="7426" width="14.28515625" style="166" customWidth="1"/>
    <col min="7427" max="7427" width="17" style="166" customWidth="1"/>
    <col min="7428" max="7428" width="14.7109375" style="166" customWidth="1"/>
    <col min="7429" max="7429" width="14" style="166" customWidth="1"/>
    <col min="7430" max="7430" width="26.7109375" style="166" customWidth="1"/>
    <col min="7431" max="7432" width="19.28515625" style="166" customWidth="1"/>
    <col min="7433" max="7433" width="16.140625" style="166" customWidth="1"/>
    <col min="7434" max="7434" width="13.5703125" style="166" bestFit="1" customWidth="1"/>
    <col min="7435" max="7680" width="11.5703125" style="166"/>
    <col min="7681" max="7681" width="44.28515625" style="166" customWidth="1"/>
    <col min="7682" max="7682" width="14.28515625" style="166" customWidth="1"/>
    <col min="7683" max="7683" width="17" style="166" customWidth="1"/>
    <col min="7684" max="7684" width="14.7109375" style="166" customWidth="1"/>
    <col min="7685" max="7685" width="14" style="166" customWidth="1"/>
    <col min="7686" max="7686" width="26.7109375" style="166" customWidth="1"/>
    <col min="7687" max="7688" width="19.28515625" style="166" customWidth="1"/>
    <col min="7689" max="7689" width="16.140625" style="166" customWidth="1"/>
    <col min="7690" max="7690" width="13.5703125" style="166" bestFit="1" customWidth="1"/>
    <col min="7691" max="7936" width="11.5703125" style="166"/>
    <col min="7937" max="7937" width="44.28515625" style="166" customWidth="1"/>
    <col min="7938" max="7938" width="14.28515625" style="166" customWidth="1"/>
    <col min="7939" max="7939" width="17" style="166" customWidth="1"/>
    <col min="7940" max="7940" width="14.7109375" style="166" customWidth="1"/>
    <col min="7941" max="7941" width="14" style="166" customWidth="1"/>
    <col min="7942" max="7942" width="26.7109375" style="166" customWidth="1"/>
    <col min="7943" max="7944" width="19.28515625" style="166" customWidth="1"/>
    <col min="7945" max="7945" width="16.140625" style="166" customWidth="1"/>
    <col min="7946" max="7946" width="13.5703125" style="166" bestFit="1" customWidth="1"/>
    <col min="7947" max="8192" width="11.5703125" style="166"/>
    <col min="8193" max="8193" width="44.28515625" style="166" customWidth="1"/>
    <col min="8194" max="8194" width="14.28515625" style="166" customWidth="1"/>
    <col min="8195" max="8195" width="17" style="166" customWidth="1"/>
    <col min="8196" max="8196" width="14.7109375" style="166" customWidth="1"/>
    <col min="8197" max="8197" width="14" style="166" customWidth="1"/>
    <col min="8198" max="8198" width="26.7109375" style="166" customWidth="1"/>
    <col min="8199" max="8200" width="19.28515625" style="166" customWidth="1"/>
    <col min="8201" max="8201" width="16.140625" style="166" customWidth="1"/>
    <col min="8202" max="8202" width="13.5703125" style="166" bestFit="1" customWidth="1"/>
    <col min="8203" max="8448" width="11.5703125" style="166"/>
    <col min="8449" max="8449" width="44.28515625" style="166" customWidth="1"/>
    <col min="8450" max="8450" width="14.28515625" style="166" customWidth="1"/>
    <col min="8451" max="8451" width="17" style="166" customWidth="1"/>
    <col min="8452" max="8452" width="14.7109375" style="166" customWidth="1"/>
    <col min="8453" max="8453" width="14" style="166" customWidth="1"/>
    <col min="8454" max="8454" width="26.7109375" style="166" customWidth="1"/>
    <col min="8455" max="8456" width="19.28515625" style="166" customWidth="1"/>
    <col min="8457" max="8457" width="16.140625" style="166" customWidth="1"/>
    <col min="8458" max="8458" width="13.5703125" style="166" bestFit="1" customWidth="1"/>
    <col min="8459" max="8704" width="11.5703125" style="166"/>
    <col min="8705" max="8705" width="44.28515625" style="166" customWidth="1"/>
    <col min="8706" max="8706" width="14.28515625" style="166" customWidth="1"/>
    <col min="8707" max="8707" width="17" style="166" customWidth="1"/>
    <col min="8708" max="8708" width="14.7109375" style="166" customWidth="1"/>
    <col min="8709" max="8709" width="14" style="166" customWidth="1"/>
    <col min="8710" max="8710" width="26.7109375" style="166" customWidth="1"/>
    <col min="8711" max="8712" width="19.28515625" style="166" customWidth="1"/>
    <col min="8713" max="8713" width="16.140625" style="166" customWidth="1"/>
    <col min="8714" max="8714" width="13.5703125" style="166" bestFit="1" customWidth="1"/>
    <col min="8715" max="8960" width="11.5703125" style="166"/>
    <col min="8961" max="8961" width="44.28515625" style="166" customWidth="1"/>
    <col min="8962" max="8962" width="14.28515625" style="166" customWidth="1"/>
    <col min="8963" max="8963" width="17" style="166" customWidth="1"/>
    <col min="8964" max="8964" width="14.7109375" style="166" customWidth="1"/>
    <col min="8965" max="8965" width="14" style="166" customWidth="1"/>
    <col min="8966" max="8966" width="26.7109375" style="166" customWidth="1"/>
    <col min="8967" max="8968" width="19.28515625" style="166" customWidth="1"/>
    <col min="8969" max="8969" width="16.140625" style="166" customWidth="1"/>
    <col min="8970" max="8970" width="13.5703125" style="166" bestFit="1" customWidth="1"/>
    <col min="8971" max="9216" width="11.5703125" style="166"/>
    <col min="9217" max="9217" width="44.28515625" style="166" customWidth="1"/>
    <col min="9218" max="9218" width="14.28515625" style="166" customWidth="1"/>
    <col min="9219" max="9219" width="17" style="166" customWidth="1"/>
    <col min="9220" max="9220" width="14.7109375" style="166" customWidth="1"/>
    <col min="9221" max="9221" width="14" style="166" customWidth="1"/>
    <col min="9222" max="9222" width="26.7109375" style="166" customWidth="1"/>
    <col min="9223" max="9224" width="19.28515625" style="166" customWidth="1"/>
    <col min="9225" max="9225" width="16.140625" style="166" customWidth="1"/>
    <col min="9226" max="9226" width="13.5703125" style="166" bestFit="1" customWidth="1"/>
    <col min="9227" max="9472" width="11.5703125" style="166"/>
    <col min="9473" max="9473" width="44.28515625" style="166" customWidth="1"/>
    <col min="9474" max="9474" width="14.28515625" style="166" customWidth="1"/>
    <col min="9475" max="9475" width="17" style="166" customWidth="1"/>
    <col min="9476" max="9476" width="14.7109375" style="166" customWidth="1"/>
    <col min="9477" max="9477" width="14" style="166" customWidth="1"/>
    <col min="9478" max="9478" width="26.7109375" style="166" customWidth="1"/>
    <col min="9479" max="9480" width="19.28515625" style="166" customWidth="1"/>
    <col min="9481" max="9481" width="16.140625" style="166" customWidth="1"/>
    <col min="9482" max="9482" width="13.5703125" style="166" bestFit="1" customWidth="1"/>
    <col min="9483" max="9728" width="11.5703125" style="166"/>
    <col min="9729" max="9729" width="44.28515625" style="166" customWidth="1"/>
    <col min="9730" max="9730" width="14.28515625" style="166" customWidth="1"/>
    <col min="9731" max="9731" width="17" style="166" customWidth="1"/>
    <col min="9732" max="9732" width="14.7109375" style="166" customWidth="1"/>
    <col min="9733" max="9733" width="14" style="166" customWidth="1"/>
    <col min="9734" max="9734" width="26.7109375" style="166" customWidth="1"/>
    <col min="9735" max="9736" width="19.28515625" style="166" customWidth="1"/>
    <col min="9737" max="9737" width="16.140625" style="166" customWidth="1"/>
    <col min="9738" max="9738" width="13.5703125" style="166" bestFit="1" customWidth="1"/>
    <col min="9739" max="9984" width="11.5703125" style="166"/>
    <col min="9985" max="9985" width="44.28515625" style="166" customWidth="1"/>
    <col min="9986" max="9986" width="14.28515625" style="166" customWidth="1"/>
    <col min="9987" max="9987" width="17" style="166" customWidth="1"/>
    <col min="9988" max="9988" width="14.7109375" style="166" customWidth="1"/>
    <col min="9989" max="9989" width="14" style="166" customWidth="1"/>
    <col min="9990" max="9990" width="26.7109375" style="166" customWidth="1"/>
    <col min="9991" max="9992" width="19.28515625" style="166" customWidth="1"/>
    <col min="9993" max="9993" width="16.140625" style="166" customWidth="1"/>
    <col min="9994" max="9994" width="13.5703125" style="166" bestFit="1" customWidth="1"/>
    <col min="9995" max="10240" width="11.5703125" style="166"/>
    <col min="10241" max="10241" width="44.28515625" style="166" customWidth="1"/>
    <col min="10242" max="10242" width="14.28515625" style="166" customWidth="1"/>
    <col min="10243" max="10243" width="17" style="166" customWidth="1"/>
    <col min="10244" max="10244" width="14.7109375" style="166" customWidth="1"/>
    <col min="10245" max="10245" width="14" style="166" customWidth="1"/>
    <col min="10246" max="10246" width="26.7109375" style="166" customWidth="1"/>
    <col min="10247" max="10248" width="19.28515625" style="166" customWidth="1"/>
    <col min="10249" max="10249" width="16.140625" style="166" customWidth="1"/>
    <col min="10250" max="10250" width="13.5703125" style="166" bestFit="1" customWidth="1"/>
    <col min="10251" max="10496" width="11.5703125" style="166"/>
    <col min="10497" max="10497" width="44.28515625" style="166" customWidth="1"/>
    <col min="10498" max="10498" width="14.28515625" style="166" customWidth="1"/>
    <col min="10499" max="10499" width="17" style="166" customWidth="1"/>
    <col min="10500" max="10500" width="14.7109375" style="166" customWidth="1"/>
    <col min="10501" max="10501" width="14" style="166" customWidth="1"/>
    <col min="10502" max="10502" width="26.7109375" style="166" customWidth="1"/>
    <col min="10503" max="10504" width="19.28515625" style="166" customWidth="1"/>
    <col min="10505" max="10505" width="16.140625" style="166" customWidth="1"/>
    <col min="10506" max="10506" width="13.5703125" style="166" bestFit="1" customWidth="1"/>
    <col min="10507" max="10752" width="11.5703125" style="166"/>
    <col min="10753" max="10753" width="44.28515625" style="166" customWidth="1"/>
    <col min="10754" max="10754" width="14.28515625" style="166" customWidth="1"/>
    <col min="10755" max="10755" width="17" style="166" customWidth="1"/>
    <col min="10756" max="10756" width="14.7109375" style="166" customWidth="1"/>
    <col min="10757" max="10757" width="14" style="166" customWidth="1"/>
    <col min="10758" max="10758" width="26.7109375" style="166" customWidth="1"/>
    <col min="10759" max="10760" width="19.28515625" style="166" customWidth="1"/>
    <col min="10761" max="10761" width="16.140625" style="166" customWidth="1"/>
    <col min="10762" max="10762" width="13.5703125" style="166" bestFit="1" customWidth="1"/>
    <col min="10763" max="11008" width="11.5703125" style="166"/>
    <col min="11009" max="11009" width="44.28515625" style="166" customWidth="1"/>
    <col min="11010" max="11010" width="14.28515625" style="166" customWidth="1"/>
    <col min="11011" max="11011" width="17" style="166" customWidth="1"/>
    <col min="11012" max="11012" width="14.7109375" style="166" customWidth="1"/>
    <col min="11013" max="11013" width="14" style="166" customWidth="1"/>
    <col min="11014" max="11014" width="26.7109375" style="166" customWidth="1"/>
    <col min="11015" max="11016" width="19.28515625" style="166" customWidth="1"/>
    <col min="11017" max="11017" width="16.140625" style="166" customWidth="1"/>
    <col min="11018" max="11018" width="13.5703125" style="166" bestFit="1" customWidth="1"/>
    <col min="11019" max="11264" width="11.5703125" style="166"/>
    <col min="11265" max="11265" width="44.28515625" style="166" customWidth="1"/>
    <col min="11266" max="11266" width="14.28515625" style="166" customWidth="1"/>
    <col min="11267" max="11267" width="17" style="166" customWidth="1"/>
    <col min="11268" max="11268" width="14.7109375" style="166" customWidth="1"/>
    <col min="11269" max="11269" width="14" style="166" customWidth="1"/>
    <col min="11270" max="11270" width="26.7109375" style="166" customWidth="1"/>
    <col min="11271" max="11272" width="19.28515625" style="166" customWidth="1"/>
    <col min="11273" max="11273" width="16.140625" style="166" customWidth="1"/>
    <col min="11274" max="11274" width="13.5703125" style="166" bestFit="1" customWidth="1"/>
    <col min="11275" max="11520" width="11.5703125" style="166"/>
    <col min="11521" max="11521" width="44.28515625" style="166" customWidth="1"/>
    <col min="11522" max="11522" width="14.28515625" style="166" customWidth="1"/>
    <col min="11523" max="11523" width="17" style="166" customWidth="1"/>
    <col min="11524" max="11524" width="14.7109375" style="166" customWidth="1"/>
    <col min="11525" max="11525" width="14" style="166" customWidth="1"/>
    <col min="11526" max="11526" width="26.7109375" style="166" customWidth="1"/>
    <col min="11527" max="11528" width="19.28515625" style="166" customWidth="1"/>
    <col min="11529" max="11529" width="16.140625" style="166" customWidth="1"/>
    <col min="11530" max="11530" width="13.5703125" style="166" bestFit="1" customWidth="1"/>
    <col min="11531" max="11776" width="11.5703125" style="166"/>
    <col min="11777" max="11777" width="44.28515625" style="166" customWidth="1"/>
    <col min="11778" max="11778" width="14.28515625" style="166" customWidth="1"/>
    <col min="11779" max="11779" width="17" style="166" customWidth="1"/>
    <col min="11780" max="11780" width="14.7109375" style="166" customWidth="1"/>
    <col min="11781" max="11781" width="14" style="166" customWidth="1"/>
    <col min="11782" max="11782" width="26.7109375" style="166" customWidth="1"/>
    <col min="11783" max="11784" width="19.28515625" style="166" customWidth="1"/>
    <col min="11785" max="11785" width="16.140625" style="166" customWidth="1"/>
    <col min="11786" max="11786" width="13.5703125" style="166" bestFit="1" customWidth="1"/>
    <col min="11787" max="12032" width="11.5703125" style="166"/>
    <col min="12033" max="12033" width="44.28515625" style="166" customWidth="1"/>
    <col min="12034" max="12034" width="14.28515625" style="166" customWidth="1"/>
    <col min="12035" max="12035" width="17" style="166" customWidth="1"/>
    <col min="12036" max="12036" width="14.7109375" style="166" customWidth="1"/>
    <col min="12037" max="12037" width="14" style="166" customWidth="1"/>
    <col min="12038" max="12038" width="26.7109375" style="166" customWidth="1"/>
    <col min="12039" max="12040" width="19.28515625" style="166" customWidth="1"/>
    <col min="12041" max="12041" width="16.140625" style="166" customWidth="1"/>
    <col min="12042" max="12042" width="13.5703125" style="166" bestFit="1" customWidth="1"/>
    <col min="12043" max="12288" width="11.5703125" style="166"/>
    <col min="12289" max="12289" width="44.28515625" style="166" customWidth="1"/>
    <col min="12290" max="12290" width="14.28515625" style="166" customWidth="1"/>
    <col min="12291" max="12291" width="17" style="166" customWidth="1"/>
    <col min="12292" max="12292" width="14.7109375" style="166" customWidth="1"/>
    <col min="12293" max="12293" width="14" style="166" customWidth="1"/>
    <col min="12294" max="12294" width="26.7109375" style="166" customWidth="1"/>
    <col min="12295" max="12296" width="19.28515625" style="166" customWidth="1"/>
    <col min="12297" max="12297" width="16.140625" style="166" customWidth="1"/>
    <col min="12298" max="12298" width="13.5703125" style="166" bestFit="1" customWidth="1"/>
    <col min="12299" max="12544" width="11.5703125" style="166"/>
    <col min="12545" max="12545" width="44.28515625" style="166" customWidth="1"/>
    <col min="12546" max="12546" width="14.28515625" style="166" customWidth="1"/>
    <col min="12547" max="12547" width="17" style="166" customWidth="1"/>
    <col min="12548" max="12548" width="14.7109375" style="166" customWidth="1"/>
    <col min="12549" max="12549" width="14" style="166" customWidth="1"/>
    <col min="12550" max="12550" width="26.7109375" style="166" customWidth="1"/>
    <col min="12551" max="12552" width="19.28515625" style="166" customWidth="1"/>
    <col min="12553" max="12553" width="16.140625" style="166" customWidth="1"/>
    <col min="12554" max="12554" width="13.5703125" style="166" bestFit="1" customWidth="1"/>
    <col min="12555" max="12800" width="11.5703125" style="166"/>
    <col min="12801" max="12801" width="44.28515625" style="166" customWidth="1"/>
    <col min="12802" max="12802" width="14.28515625" style="166" customWidth="1"/>
    <col min="12803" max="12803" width="17" style="166" customWidth="1"/>
    <col min="12804" max="12804" width="14.7109375" style="166" customWidth="1"/>
    <col min="12805" max="12805" width="14" style="166" customWidth="1"/>
    <col min="12806" max="12806" width="26.7109375" style="166" customWidth="1"/>
    <col min="12807" max="12808" width="19.28515625" style="166" customWidth="1"/>
    <col min="12809" max="12809" width="16.140625" style="166" customWidth="1"/>
    <col min="12810" max="12810" width="13.5703125" style="166" bestFit="1" customWidth="1"/>
    <col min="12811" max="13056" width="11.5703125" style="166"/>
    <col min="13057" max="13057" width="44.28515625" style="166" customWidth="1"/>
    <col min="13058" max="13058" width="14.28515625" style="166" customWidth="1"/>
    <col min="13059" max="13059" width="17" style="166" customWidth="1"/>
    <col min="13060" max="13060" width="14.7109375" style="166" customWidth="1"/>
    <col min="13061" max="13061" width="14" style="166" customWidth="1"/>
    <col min="13062" max="13062" width="26.7109375" style="166" customWidth="1"/>
    <col min="13063" max="13064" width="19.28515625" style="166" customWidth="1"/>
    <col min="13065" max="13065" width="16.140625" style="166" customWidth="1"/>
    <col min="13066" max="13066" width="13.5703125" style="166" bestFit="1" customWidth="1"/>
    <col min="13067" max="13312" width="11.5703125" style="166"/>
    <col min="13313" max="13313" width="44.28515625" style="166" customWidth="1"/>
    <col min="13314" max="13314" width="14.28515625" style="166" customWidth="1"/>
    <col min="13315" max="13315" width="17" style="166" customWidth="1"/>
    <col min="13316" max="13316" width="14.7109375" style="166" customWidth="1"/>
    <col min="13317" max="13317" width="14" style="166" customWidth="1"/>
    <col min="13318" max="13318" width="26.7109375" style="166" customWidth="1"/>
    <col min="13319" max="13320" width="19.28515625" style="166" customWidth="1"/>
    <col min="13321" max="13321" width="16.140625" style="166" customWidth="1"/>
    <col min="13322" max="13322" width="13.5703125" style="166" bestFit="1" customWidth="1"/>
    <col min="13323" max="13568" width="11.5703125" style="166"/>
    <col min="13569" max="13569" width="44.28515625" style="166" customWidth="1"/>
    <col min="13570" max="13570" width="14.28515625" style="166" customWidth="1"/>
    <col min="13571" max="13571" width="17" style="166" customWidth="1"/>
    <col min="13572" max="13572" width="14.7109375" style="166" customWidth="1"/>
    <col min="13573" max="13573" width="14" style="166" customWidth="1"/>
    <col min="13574" max="13574" width="26.7109375" style="166" customWidth="1"/>
    <col min="13575" max="13576" width="19.28515625" style="166" customWidth="1"/>
    <col min="13577" max="13577" width="16.140625" style="166" customWidth="1"/>
    <col min="13578" max="13578" width="13.5703125" style="166" bestFit="1" customWidth="1"/>
    <col min="13579" max="13824" width="11.5703125" style="166"/>
    <col min="13825" max="13825" width="44.28515625" style="166" customWidth="1"/>
    <col min="13826" max="13826" width="14.28515625" style="166" customWidth="1"/>
    <col min="13827" max="13827" width="17" style="166" customWidth="1"/>
    <col min="13828" max="13828" width="14.7109375" style="166" customWidth="1"/>
    <col min="13829" max="13829" width="14" style="166" customWidth="1"/>
    <col min="13830" max="13830" width="26.7109375" style="166" customWidth="1"/>
    <col min="13831" max="13832" width="19.28515625" style="166" customWidth="1"/>
    <col min="13833" max="13833" width="16.140625" style="166" customWidth="1"/>
    <col min="13834" max="13834" width="13.5703125" style="166" bestFit="1" customWidth="1"/>
    <col min="13835" max="14080" width="11.5703125" style="166"/>
    <col min="14081" max="14081" width="44.28515625" style="166" customWidth="1"/>
    <col min="14082" max="14082" width="14.28515625" style="166" customWidth="1"/>
    <col min="14083" max="14083" width="17" style="166" customWidth="1"/>
    <col min="14084" max="14084" width="14.7109375" style="166" customWidth="1"/>
    <col min="14085" max="14085" width="14" style="166" customWidth="1"/>
    <col min="14086" max="14086" width="26.7109375" style="166" customWidth="1"/>
    <col min="14087" max="14088" width="19.28515625" style="166" customWidth="1"/>
    <col min="14089" max="14089" width="16.140625" style="166" customWidth="1"/>
    <col min="14090" max="14090" width="13.5703125" style="166" bestFit="1" customWidth="1"/>
    <col min="14091" max="14336" width="11.5703125" style="166"/>
    <col min="14337" max="14337" width="44.28515625" style="166" customWidth="1"/>
    <col min="14338" max="14338" width="14.28515625" style="166" customWidth="1"/>
    <col min="14339" max="14339" width="17" style="166" customWidth="1"/>
    <col min="14340" max="14340" width="14.7109375" style="166" customWidth="1"/>
    <col min="14341" max="14341" width="14" style="166" customWidth="1"/>
    <col min="14342" max="14342" width="26.7109375" style="166" customWidth="1"/>
    <col min="14343" max="14344" width="19.28515625" style="166" customWidth="1"/>
    <col min="14345" max="14345" width="16.140625" style="166" customWidth="1"/>
    <col min="14346" max="14346" width="13.5703125" style="166" bestFit="1" customWidth="1"/>
    <col min="14347" max="14592" width="11.5703125" style="166"/>
    <col min="14593" max="14593" width="44.28515625" style="166" customWidth="1"/>
    <col min="14594" max="14594" width="14.28515625" style="166" customWidth="1"/>
    <col min="14595" max="14595" width="17" style="166" customWidth="1"/>
    <col min="14596" max="14596" width="14.7109375" style="166" customWidth="1"/>
    <col min="14597" max="14597" width="14" style="166" customWidth="1"/>
    <col min="14598" max="14598" width="26.7109375" style="166" customWidth="1"/>
    <col min="14599" max="14600" width="19.28515625" style="166" customWidth="1"/>
    <col min="14601" max="14601" width="16.140625" style="166" customWidth="1"/>
    <col min="14602" max="14602" width="13.5703125" style="166" bestFit="1" customWidth="1"/>
    <col min="14603" max="14848" width="11.5703125" style="166"/>
    <col min="14849" max="14849" width="44.28515625" style="166" customWidth="1"/>
    <col min="14850" max="14850" width="14.28515625" style="166" customWidth="1"/>
    <col min="14851" max="14851" width="17" style="166" customWidth="1"/>
    <col min="14852" max="14852" width="14.7109375" style="166" customWidth="1"/>
    <col min="14853" max="14853" width="14" style="166" customWidth="1"/>
    <col min="14854" max="14854" width="26.7109375" style="166" customWidth="1"/>
    <col min="14855" max="14856" width="19.28515625" style="166" customWidth="1"/>
    <col min="14857" max="14857" width="16.140625" style="166" customWidth="1"/>
    <col min="14858" max="14858" width="13.5703125" style="166" bestFit="1" customWidth="1"/>
    <col min="14859" max="15104" width="11.5703125" style="166"/>
    <col min="15105" max="15105" width="44.28515625" style="166" customWidth="1"/>
    <col min="15106" max="15106" width="14.28515625" style="166" customWidth="1"/>
    <col min="15107" max="15107" width="17" style="166" customWidth="1"/>
    <col min="15108" max="15108" width="14.7109375" style="166" customWidth="1"/>
    <col min="15109" max="15109" width="14" style="166" customWidth="1"/>
    <col min="15110" max="15110" width="26.7109375" style="166" customWidth="1"/>
    <col min="15111" max="15112" width="19.28515625" style="166" customWidth="1"/>
    <col min="15113" max="15113" width="16.140625" style="166" customWidth="1"/>
    <col min="15114" max="15114" width="13.5703125" style="166" bestFit="1" customWidth="1"/>
    <col min="15115" max="15360" width="11.5703125" style="166"/>
    <col min="15361" max="15361" width="44.28515625" style="166" customWidth="1"/>
    <col min="15362" max="15362" width="14.28515625" style="166" customWidth="1"/>
    <col min="15363" max="15363" width="17" style="166" customWidth="1"/>
    <col min="15364" max="15364" width="14.7109375" style="166" customWidth="1"/>
    <col min="15365" max="15365" width="14" style="166" customWidth="1"/>
    <col min="15366" max="15366" width="26.7109375" style="166" customWidth="1"/>
    <col min="15367" max="15368" width="19.28515625" style="166" customWidth="1"/>
    <col min="15369" max="15369" width="16.140625" style="166" customWidth="1"/>
    <col min="15370" max="15370" width="13.5703125" style="166" bestFit="1" customWidth="1"/>
    <col min="15371" max="15616" width="11.5703125" style="166"/>
    <col min="15617" max="15617" width="44.28515625" style="166" customWidth="1"/>
    <col min="15618" max="15618" width="14.28515625" style="166" customWidth="1"/>
    <col min="15619" max="15619" width="17" style="166" customWidth="1"/>
    <col min="15620" max="15620" width="14.7109375" style="166" customWidth="1"/>
    <col min="15621" max="15621" width="14" style="166" customWidth="1"/>
    <col min="15622" max="15622" width="26.7109375" style="166" customWidth="1"/>
    <col min="15623" max="15624" width="19.28515625" style="166" customWidth="1"/>
    <col min="15625" max="15625" width="16.140625" style="166" customWidth="1"/>
    <col min="15626" max="15626" width="13.5703125" style="166" bestFit="1" customWidth="1"/>
    <col min="15627" max="15872" width="11.5703125" style="166"/>
    <col min="15873" max="15873" width="44.28515625" style="166" customWidth="1"/>
    <col min="15874" max="15874" width="14.28515625" style="166" customWidth="1"/>
    <col min="15875" max="15875" width="17" style="166" customWidth="1"/>
    <col min="15876" max="15876" width="14.7109375" style="166" customWidth="1"/>
    <col min="15877" max="15877" width="14" style="166" customWidth="1"/>
    <col min="15878" max="15878" width="26.7109375" style="166" customWidth="1"/>
    <col min="15879" max="15880" width="19.28515625" style="166" customWidth="1"/>
    <col min="15881" max="15881" width="16.140625" style="166" customWidth="1"/>
    <col min="15882" max="15882" width="13.5703125" style="166" bestFit="1" customWidth="1"/>
    <col min="15883" max="16128" width="11.5703125" style="166"/>
    <col min="16129" max="16129" width="44.28515625" style="166" customWidth="1"/>
    <col min="16130" max="16130" width="14.28515625" style="166" customWidth="1"/>
    <col min="16131" max="16131" width="17" style="166" customWidth="1"/>
    <col min="16132" max="16132" width="14.7109375" style="166" customWidth="1"/>
    <col min="16133" max="16133" width="14" style="166" customWidth="1"/>
    <col min="16134" max="16134" width="26.7109375" style="166" customWidth="1"/>
    <col min="16135" max="16136" width="19.28515625" style="166" customWidth="1"/>
    <col min="16137" max="16137" width="16.140625" style="166" customWidth="1"/>
    <col min="16138" max="16138" width="13.5703125" style="166" bestFit="1" customWidth="1"/>
    <col min="16139" max="16384" width="11.5703125" style="166"/>
  </cols>
  <sheetData>
    <row r="1" spans="1:10" x14ac:dyDescent="0.2">
      <c r="A1" s="65"/>
      <c r="B1" s="65"/>
      <c r="C1" s="282"/>
      <c r="D1" s="65"/>
      <c r="E1" s="65"/>
      <c r="F1" s="65"/>
      <c r="G1" s="65"/>
    </row>
    <row r="2" spans="1:10" ht="15.75" x14ac:dyDescent="0.25">
      <c r="A2" s="283" t="s">
        <v>411</v>
      </c>
    </row>
    <row r="3" spans="1:10" ht="15" x14ac:dyDescent="0.25">
      <c r="A3" s="284" t="s">
        <v>412</v>
      </c>
      <c r="B3" s="708"/>
      <c r="C3" s="723"/>
      <c r="E3" s="285" t="s">
        <v>646</v>
      </c>
      <c r="F3" s="285"/>
      <c r="G3" s="136"/>
      <c r="H3" s="136"/>
      <c r="I3" s="190"/>
    </row>
    <row r="4" spans="1:10" ht="15" thickBot="1" x14ac:dyDescent="0.25">
      <c r="A4" s="708"/>
      <c r="B4" s="708"/>
      <c r="C4" s="723"/>
      <c r="E4" s="136"/>
      <c r="F4" s="136"/>
      <c r="G4" s="136"/>
      <c r="H4" s="136"/>
      <c r="I4" s="190"/>
    </row>
    <row r="5" spans="1:10" x14ac:dyDescent="0.2">
      <c r="A5" s="233" t="s">
        <v>224</v>
      </c>
      <c r="B5" s="286" t="s">
        <v>397</v>
      </c>
      <c r="C5" s="287" t="s">
        <v>398</v>
      </c>
      <c r="E5" s="915" t="s">
        <v>224</v>
      </c>
      <c r="F5" s="916"/>
      <c r="G5" s="286" t="s">
        <v>397</v>
      </c>
      <c r="H5" s="288" t="s">
        <v>398</v>
      </c>
      <c r="I5" s="190"/>
    </row>
    <row r="6" spans="1:10" ht="15" thickBot="1" x14ac:dyDescent="0.25">
      <c r="A6" s="778" t="s">
        <v>413</v>
      </c>
      <c r="B6" s="753">
        <v>632505077</v>
      </c>
      <c r="C6" s="757">
        <v>0</v>
      </c>
      <c r="D6" s="52"/>
      <c r="E6" s="77" t="s">
        <v>414</v>
      </c>
      <c r="F6" s="77"/>
      <c r="G6" s="90">
        <v>2000000</v>
      </c>
      <c r="H6" s="752">
        <v>1032727273</v>
      </c>
      <c r="I6" s="414"/>
      <c r="J6" s="171"/>
    </row>
    <row r="7" spans="1:10" ht="15" thickBot="1" x14ac:dyDescent="0.25">
      <c r="A7" s="162" t="s">
        <v>399</v>
      </c>
      <c r="B7" s="755">
        <v>632505077</v>
      </c>
      <c r="C7" s="756">
        <v>0</v>
      </c>
      <c r="E7" s="77" t="s">
        <v>712</v>
      </c>
      <c r="F7" s="77"/>
      <c r="G7" s="90">
        <v>1410085464</v>
      </c>
      <c r="H7" s="752">
        <v>993207461</v>
      </c>
      <c r="I7" s="37"/>
    </row>
    <row r="8" spans="1:10" x14ac:dyDescent="0.2">
      <c r="E8" s="77" t="s">
        <v>711</v>
      </c>
      <c r="F8" s="77"/>
      <c r="G8" s="90">
        <v>28909091</v>
      </c>
      <c r="H8" s="752">
        <v>0</v>
      </c>
    </row>
    <row r="9" spans="1:10" ht="15" thickBot="1" x14ac:dyDescent="0.25">
      <c r="A9" s="285" t="s">
        <v>415</v>
      </c>
      <c r="B9" s="136"/>
      <c r="C9" s="290"/>
      <c r="E9" s="77" t="s">
        <v>713</v>
      </c>
      <c r="F9" s="77"/>
      <c r="G9" s="90">
        <v>47272727</v>
      </c>
      <c r="H9" s="752">
        <v>502400000</v>
      </c>
    </row>
    <row r="10" spans="1:10" x14ac:dyDescent="0.2">
      <c r="A10" s="291" t="s">
        <v>224</v>
      </c>
      <c r="B10" s="292" t="s">
        <v>397</v>
      </c>
      <c r="C10" s="293" t="s">
        <v>398</v>
      </c>
      <c r="E10" s="77" t="s">
        <v>731</v>
      </c>
      <c r="F10" s="77"/>
      <c r="G10" s="90">
        <v>0</v>
      </c>
      <c r="H10" s="752">
        <v>0</v>
      </c>
    </row>
    <row r="11" spans="1:10" ht="15" thickBot="1" x14ac:dyDescent="0.25">
      <c r="A11" s="77" t="s">
        <v>416</v>
      </c>
      <c r="B11" s="90">
        <v>289187525</v>
      </c>
      <c r="C11" s="90">
        <v>1528193333</v>
      </c>
      <c r="E11" s="77" t="s">
        <v>730</v>
      </c>
      <c r="F11" s="37"/>
      <c r="G11" s="753">
        <v>0</v>
      </c>
      <c r="H11" s="754">
        <v>0</v>
      </c>
    </row>
    <row r="12" spans="1:10" ht="15" customHeight="1" thickBot="1" x14ac:dyDescent="0.25">
      <c r="A12" s="77" t="s">
        <v>417</v>
      </c>
      <c r="B12" s="90">
        <v>0</v>
      </c>
      <c r="C12" s="90">
        <v>0</v>
      </c>
      <c r="E12" s="917" t="s">
        <v>399</v>
      </c>
      <c r="F12" s="918"/>
      <c r="G12" s="755">
        <v>1488267282</v>
      </c>
      <c r="H12" s="220">
        <v>2528334734</v>
      </c>
      <c r="I12" s="171"/>
      <c r="J12" s="171"/>
    </row>
    <row r="13" spans="1:10" x14ac:dyDescent="0.2">
      <c r="A13" s="77" t="s">
        <v>418</v>
      </c>
      <c r="B13" s="90">
        <v>141761687</v>
      </c>
      <c r="C13" s="90">
        <v>66234013</v>
      </c>
    </row>
    <row r="14" spans="1:10" x14ac:dyDescent="0.2">
      <c r="A14" s="77" t="s">
        <v>419</v>
      </c>
      <c r="B14" s="90">
        <v>122967412</v>
      </c>
      <c r="C14" s="90">
        <v>97890143</v>
      </c>
    </row>
    <row r="15" spans="1:10" x14ac:dyDescent="0.2">
      <c r="A15" s="77" t="s">
        <v>420</v>
      </c>
      <c r="B15" s="90">
        <v>18571052</v>
      </c>
      <c r="C15" s="90">
        <v>0</v>
      </c>
      <c r="D15" s="52"/>
    </row>
    <row r="16" spans="1:10" ht="15" thickBot="1" x14ac:dyDescent="0.25">
      <c r="A16" s="77" t="s">
        <v>549</v>
      </c>
      <c r="B16" s="753">
        <v>0</v>
      </c>
      <c r="C16" s="753">
        <v>0</v>
      </c>
      <c r="D16" s="52"/>
    </row>
    <row r="17" spans="1:10" ht="15" thickBot="1" x14ac:dyDescent="0.25">
      <c r="A17" s="779" t="s">
        <v>399</v>
      </c>
      <c r="B17" s="755">
        <v>572487676</v>
      </c>
      <c r="C17" s="756">
        <v>1692317489</v>
      </c>
      <c r="F17" s="171"/>
      <c r="I17" s="171"/>
      <c r="J17" s="171"/>
    </row>
    <row r="20" spans="1:10" ht="15" x14ac:dyDescent="0.25">
      <c r="A20" s="197" t="s">
        <v>421</v>
      </c>
      <c r="F20" s="284" t="s">
        <v>422</v>
      </c>
      <c r="G20" s="708"/>
    </row>
    <row r="21" spans="1:10" ht="15" thickBot="1" x14ac:dyDescent="0.25">
      <c r="F21" s="31" t="s">
        <v>339</v>
      </c>
      <c r="G21" s="719"/>
    </row>
    <row r="22" spans="1:10" x14ac:dyDescent="0.2">
      <c r="A22" s="226" t="s">
        <v>224</v>
      </c>
      <c r="B22" s="292" t="s">
        <v>397</v>
      </c>
      <c r="C22" s="293" t="s">
        <v>398</v>
      </c>
      <c r="F22" s="233" t="s">
        <v>423</v>
      </c>
      <c r="G22" s="286" t="s">
        <v>397</v>
      </c>
      <c r="H22" s="288" t="s">
        <v>398</v>
      </c>
    </row>
    <row r="23" spans="1:10" ht="15" thickBot="1" x14ac:dyDescent="0.25">
      <c r="A23" s="91" t="s">
        <v>424</v>
      </c>
      <c r="B23" s="407"/>
      <c r="C23" s="761"/>
      <c r="F23" s="77" t="str">
        <f>'[1]Resultados Acum'!A34</f>
        <v>Ganancia Venta Activo Fijo</v>
      </c>
      <c r="G23" s="724">
        <v>0</v>
      </c>
      <c r="H23" s="702">
        <v>0</v>
      </c>
    </row>
    <row r="24" spans="1:10" ht="15" thickBot="1" x14ac:dyDescent="0.25">
      <c r="A24" s="92" t="s">
        <v>748</v>
      </c>
      <c r="B24" s="407">
        <v>0</v>
      </c>
      <c r="C24" s="759">
        <v>0</v>
      </c>
      <c r="F24" s="780" t="s">
        <v>425</v>
      </c>
      <c r="G24" s="164">
        <f>SUM(G23)</f>
        <v>0</v>
      </c>
      <c r="H24" s="220">
        <f>+H23</f>
        <v>0</v>
      </c>
    </row>
    <row r="25" spans="1:10" ht="15" thickBot="1" x14ac:dyDescent="0.25">
      <c r="A25" s="93" t="s">
        <v>749</v>
      </c>
      <c r="B25" s="759">
        <v>82713720</v>
      </c>
      <c r="C25" s="759">
        <v>83040000</v>
      </c>
      <c r="F25" s="240"/>
      <c r="G25" s="190"/>
      <c r="H25" s="190"/>
    </row>
    <row r="26" spans="1:10" x14ac:dyDescent="0.2">
      <c r="A26" s="93" t="s">
        <v>750</v>
      </c>
      <c r="B26" s="759">
        <v>221810</v>
      </c>
      <c r="C26" s="759">
        <v>3401663</v>
      </c>
      <c r="F26" s="233" t="s">
        <v>155</v>
      </c>
      <c r="G26" s="295"/>
      <c r="H26" s="296"/>
    </row>
    <row r="27" spans="1:10" ht="15" thickBot="1" x14ac:dyDescent="0.25">
      <c r="A27" s="93" t="s">
        <v>751</v>
      </c>
      <c r="B27" s="759">
        <v>3641710</v>
      </c>
      <c r="C27" s="759">
        <v>3409841</v>
      </c>
      <c r="F27" s="77" t="s">
        <v>426</v>
      </c>
      <c r="G27" s="724">
        <f>'[1]Resultados Acum'!C52</f>
        <v>0</v>
      </c>
      <c r="H27" s="702">
        <v>0</v>
      </c>
    </row>
    <row r="28" spans="1:10" ht="15" thickBot="1" x14ac:dyDescent="0.25">
      <c r="A28" s="93" t="s">
        <v>708</v>
      </c>
      <c r="B28" s="759">
        <v>2641530</v>
      </c>
      <c r="C28" s="759">
        <v>0</v>
      </c>
      <c r="F28" s="780" t="s">
        <v>425</v>
      </c>
      <c r="G28" s="164">
        <f>SUM(G27)</f>
        <v>0</v>
      </c>
      <c r="H28" s="281"/>
    </row>
    <row r="29" spans="1:10" x14ac:dyDescent="0.2">
      <c r="A29" s="93" t="s">
        <v>609</v>
      </c>
      <c r="B29" s="759">
        <v>1062261756</v>
      </c>
      <c r="C29" s="759">
        <v>295508897</v>
      </c>
    </row>
    <row r="30" spans="1:10" ht="15" thickBot="1" x14ac:dyDescent="0.25">
      <c r="A30" s="93" t="s">
        <v>709</v>
      </c>
      <c r="B30" s="760">
        <v>0</v>
      </c>
      <c r="C30" s="760">
        <v>1000000000</v>
      </c>
    </row>
    <row r="31" spans="1:10" ht="15" thickBot="1" x14ac:dyDescent="0.25">
      <c r="A31" s="758" t="s">
        <v>427</v>
      </c>
      <c r="B31" s="755">
        <v>1151480526</v>
      </c>
      <c r="C31" s="756">
        <v>1385360401</v>
      </c>
      <c r="D31" s="52"/>
      <c r="E31" s="52"/>
      <c r="F31" s="725"/>
      <c r="I31" s="171"/>
      <c r="J31" s="171"/>
    </row>
    <row r="32" spans="1:10" x14ac:dyDescent="0.2">
      <c r="A32" s="91" t="s">
        <v>428</v>
      </c>
      <c r="B32" s="409"/>
      <c r="C32" s="409"/>
      <c r="F32" s="725"/>
    </row>
    <row r="33" spans="1:9" x14ac:dyDescent="0.2">
      <c r="A33" s="94" t="s">
        <v>429</v>
      </c>
      <c r="B33" s="407">
        <v>0</v>
      </c>
      <c r="C33" s="761">
        <v>0</v>
      </c>
      <c r="D33" s="52"/>
      <c r="E33" s="297"/>
      <c r="F33" s="725"/>
    </row>
    <row r="34" spans="1:9" ht="15" thickBot="1" x14ac:dyDescent="0.25">
      <c r="A34" s="726"/>
      <c r="B34" s="171"/>
      <c r="C34" s="782"/>
      <c r="E34" s="297"/>
      <c r="F34" s="725"/>
    </row>
    <row r="35" spans="1:9" ht="15" thickBot="1" x14ac:dyDescent="0.25">
      <c r="A35" s="781" t="s">
        <v>430</v>
      </c>
      <c r="B35" s="164">
        <v>0</v>
      </c>
      <c r="C35" s="756">
        <v>0</v>
      </c>
      <c r="E35" s="297"/>
      <c r="F35" s="725"/>
    </row>
    <row r="36" spans="1:9" x14ac:dyDescent="0.2">
      <c r="A36" s="783" t="s">
        <v>431</v>
      </c>
      <c r="B36" s="409"/>
      <c r="C36" s="784"/>
      <c r="E36" s="297"/>
      <c r="F36" s="725"/>
    </row>
    <row r="37" spans="1:9" x14ac:dyDescent="0.2">
      <c r="A37" s="96" t="s">
        <v>432</v>
      </c>
      <c r="B37" s="97">
        <v>0</v>
      </c>
      <c r="C37" s="97">
        <v>686108</v>
      </c>
      <c r="F37" s="95"/>
      <c r="G37" s="95"/>
      <c r="H37" s="95"/>
      <c r="I37" s="198"/>
    </row>
    <row r="38" spans="1:9" x14ac:dyDescent="0.2">
      <c r="A38" s="96" t="s">
        <v>433</v>
      </c>
      <c r="B38" s="97">
        <v>16594736</v>
      </c>
      <c r="C38" s="97">
        <v>89648634</v>
      </c>
      <c r="F38" s="95"/>
      <c r="G38" s="95"/>
      <c r="H38" s="95"/>
      <c r="I38" s="198"/>
    </row>
    <row r="39" spans="1:9" x14ac:dyDescent="0.2">
      <c r="A39" s="96" t="s">
        <v>434</v>
      </c>
      <c r="B39" s="97">
        <v>13268523</v>
      </c>
      <c r="C39" s="97">
        <v>42199025</v>
      </c>
      <c r="F39" s="95"/>
      <c r="G39" s="95"/>
      <c r="H39" s="95"/>
      <c r="I39" s="198"/>
    </row>
    <row r="40" spans="1:9" x14ac:dyDescent="0.2">
      <c r="A40" s="96" t="s">
        <v>435</v>
      </c>
      <c r="B40" s="97">
        <v>8020000</v>
      </c>
      <c r="C40" s="97">
        <v>5800000</v>
      </c>
      <c r="F40" s="95"/>
      <c r="G40" s="95"/>
      <c r="H40" s="95"/>
      <c r="I40" s="198"/>
    </row>
    <row r="41" spans="1:9" x14ac:dyDescent="0.2">
      <c r="A41" s="96" t="s">
        <v>436</v>
      </c>
      <c r="B41" s="97">
        <v>10405346</v>
      </c>
      <c r="C41" s="97">
        <v>16603113</v>
      </c>
      <c r="F41" s="95"/>
      <c r="G41" s="95"/>
      <c r="H41" s="95"/>
      <c r="I41" s="198"/>
    </row>
    <row r="42" spans="1:9" x14ac:dyDescent="0.2">
      <c r="A42" s="96" t="s">
        <v>437</v>
      </c>
      <c r="B42" s="97">
        <v>24886021</v>
      </c>
      <c r="C42" s="97">
        <v>24296697</v>
      </c>
      <c r="F42" s="95"/>
      <c r="G42" s="95"/>
      <c r="H42" s="95"/>
      <c r="I42" s="198"/>
    </row>
    <row r="43" spans="1:9" x14ac:dyDescent="0.2">
      <c r="A43" s="96" t="s">
        <v>438</v>
      </c>
      <c r="B43" s="97">
        <v>9510719</v>
      </c>
      <c r="C43" s="97">
        <v>26233285</v>
      </c>
      <c r="F43" s="95"/>
      <c r="G43" s="95"/>
      <c r="H43" s="95"/>
      <c r="I43" s="198"/>
    </row>
    <row r="44" spans="1:9" x14ac:dyDescent="0.2">
      <c r="A44" s="96" t="s">
        <v>439</v>
      </c>
      <c r="B44" s="97">
        <v>10193388</v>
      </c>
      <c r="C44" s="97">
        <v>15833480</v>
      </c>
      <c r="F44" s="95"/>
      <c r="G44" s="95"/>
      <c r="H44" s="95"/>
      <c r="I44" s="198"/>
    </row>
    <row r="45" spans="1:9" x14ac:dyDescent="0.2">
      <c r="A45" s="96" t="s">
        <v>440</v>
      </c>
      <c r="B45" s="97">
        <v>765305874</v>
      </c>
      <c r="C45" s="97">
        <v>327689400</v>
      </c>
      <c r="F45" s="95"/>
      <c r="G45" s="95"/>
      <c r="H45" s="95"/>
      <c r="I45" s="198"/>
    </row>
    <row r="46" spans="1:9" x14ac:dyDescent="0.2">
      <c r="A46" s="109" t="s">
        <v>647</v>
      </c>
      <c r="B46" s="98">
        <v>66597499</v>
      </c>
      <c r="C46" s="97">
        <v>90720138</v>
      </c>
      <c r="F46" s="95"/>
      <c r="G46" s="95"/>
      <c r="H46" s="95"/>
      <c r="I46" s="198"/>
    </row>
    <row r="47" spans="1:9" x14ac:dyDescent="0.2">
      <c r="A47" s="109" t="s">
        <v>710</v>
      </c>
      <c r="B47" s="98">
        <v>20760989</v>
      </c>
      <c r="C47" s="97">
        <v>32489407</v>
      </c>
      <c r="F47" s="95"/>
      <c r="G47" s="95"/>
      <c r="H47" s="95"/>
      <c r="I47" s="198"/>
    </row>
    <row r="48" spans="1:9" ht="15" thickBot="1" x14ac:dyDescent="0.25">
      <c r="A48" s="109" t="s">
        <v>644</v>
      </c>
      <c r="B48" s="98">
        <v>46854103</v>
      </c>
      <c r="C48" s="98">
        <v>44994823</v>
      </c>
      <c r="F48" s="95"/>
      <c r="G48" s="95"/>
      <c r="H48" s="95"/>
      <c r="I48" s="198"/>
    </row>
    <row r="49" spans="1:10" ht="15" thickBot="1" x14ac:dyDescent="0.25">
      <c r="A49" s="781" t="s">
        <v>441</v>
      </c>
      <c r="B49" s="164">
        <v>992397198</v>
      </c>
      <c r="C49" s="756">
        <v>717194110</v>
      </c>
      <c r="D49" s="52"/>
      <c r="E49" s="52"/>
      <c r="F49" s="95"/>
      <c r="G49" s="95"/>
      <c r="H49" s="95"/>
      <c r="I49" s="52"/>
      <c r="J49" s="171"/>
    </row>
    <row r="50" spans="1:10" x14ac:dyDescent="0.2">
      <c r="B50" s="298" t="s">
        <v>442</v>
      </c>
      <c r="E50" s="52"/>
      <c r="F50" s="95"/>
      <c r="G50" s="95"/>
      <c r="H50" s="95"/>
      <c r="I50" s="171"/>
      <c r="J50" s="171"/>
    </row>
    <row r="51" spans="1:10" ht="15.75" x14ac:dyDescent="0.25">
      <c r="A51" s="165" t="s">
        <v>443</v>
      </c>
      <c r="G51" s="99"/>
    </row>
    <row r="52" spans="1:10" ht="15" thickBot="1" x14ac:dyDescent="0.25">
      <c r="A52" s="262" t="s">
        <v>648</v>
      </c>
      <c r="G52" s="99"/>
    </row>
    <row r="53" spans="1:10" x14ac:dyDescent="0.2">
      <c r="A53" s="247" t="s">
        <v>145</v>
      </c>
      <c r="B53" s="286" t="s">
        <v>397</v>
      </c>
      <c r="C53" s="287" t="s">
        <v>226</v>
      </c>
      <c r="G53" s="99"/>
    </row>
    <row r="54" spans="1:10" x14ac:dyDescent="0.2">
      <c r="A54" s="172" t="s">
        <v>649</v>
      </c>
      <c r="B54" s="98">
        <v>778222399</v>
      </c>
      <c r="C54" s="98">
        <v>2803105605</v>
      </c>
      <c r="E54" s="52"/>
      <c r="F54" s="171"/>
    </row>
    <row r="55" spans="1:10" x14ac:dyDescent="0.2">
      <c r="A55" s="172"/>
      <c r="B55" s="98"/>
      <c r="C55" s="98"/>
    </row>
    <row r="56" spans="1:10" ht="15" thickBot="1" x14ac:dyDescent="0.25">
      <c r="A56" s="299" t="s">
        <v>399</v>
      </c>
      <c r="B56" s="9">
        <v>778222399</v>
      </c>
      <c r="C56" s="9">
        <v>2803105605</v>
      </c>
    </row>
    <row r="57" spans="1:10" s="190" customFormat="1" ht="15" thickBot="1" x14ac:dyDescent="0.25">
      <c r="A57" s="262" t="s">
        <v>339</v>
      </c>
      <c r="C57" s="727"/>
      <c r="D57" s="37"/>
      <c r="E57" s="31"/>
      <c r="F57" s="166"/>
      <c r="G57" s="166"/>
      <c r="H57" s="166"/>
    </row>
    <row r="58" spans="1:10" x14ac:dyDescent="0.2">
      <c r="A58" s="300" t="s">
        <v>444</v>
      </c>
      <c r="B58" s="301"/>
      <c r="C58" s="302"/>
    </row>
    <row r="59" spans="1:10" x14ac:dyDescent="0.2">
      <c r="A59" s="172" t="s">
        <v>445</v>
      </c>
      <c r="B59" s="98">
        <v>228620124</v>
      </c>
      <c r="C59" s="98">
        <v>146824404</v>
      </c>
    </row>
    <row r="60" spans="1:10" ht="15" thickBot="1" x14ac:dyDescent="0.25">
      <c r="A60" s="68" t="s">
        <v>399</v>
      </c>
      <c r="B60" s="9">
        <v>228620124</v>
      </c>
      <c r="C60" s="289">
        <v>146824404</v>
      </c>
    </row>
    <row r="62" spans="1:10" x14ac:dyDescent="0.2">
      <c r="E62" s="37"/>
    </row>
    <row r="63" spans="1:10" ht="15.75" x14ac:dyDescent="0.25">
      <c r="A63" s="165" t="s">
        <v>446</v>
      </c>
    </row>
    <row r="64" spans="1:10" ht="15" thickBot="1" x14ac:dyDescent="0.25"/>
    <row r="65" spans="1:11" ht="26.25" thickBot="1" x14ac:dyDescent="0.25">
      <c r="A65" s="762" t="s">
        <v>447</v>
      </c>
      <c r="B65" s="272"/>
      <c r="C65" s="775" t="s">
        <v>397</v>
      </c>
      <c r="D65" s="764" t="s">
        <v>398</v>
      </c>
    </row>
    <row r="66" spans="1:11" x14ac:dyDescent="0.2">
      <c r="A66" s="776" t="s">
        <v>448</v>
      </c>
      <c r="B66" s="190"/>
      <c r="C66" s="303">
        <v>220268</v>
      </c>
      <c r="D66" s="774">
        <v>3409812</v>
      </c>
    </row>
    <row r="67" spans="1:11" x14ac:dyDescent="0.2">
      <c r="A67" s="776" t="s">
        <v>449</v>
      </c>
      <c r="B67" s="190"/>
      <c r="C67" s="303">
        <v>432698095</v>
      </c>
      <c r="D67" s="774">
        <v>453310816</v>
      </c>
    </row>
    <row r="68" spans="1:11" ht="15" thickBot="1" x14ac:dyDescent="0.25">
      <c r="A68" s="776" t="s">
        <v>639</v>
      </c>
      <c r="B68" s="190"/>
      <c r="C68" s="303">
        <v>2980418121</v>
      </c>
      <c r="D68" s="774">
        <v>1851789587</v>
      </c>
      <c r="J68" s="171"/>
      <c r="K68" s="171"/>
    </row>
    <row r="69" spans="1:11" ht="15" thickBot="1" x14ac:dyDescent="0.25">
      <c r="A69" s="162" t="s">
        <v>399</v>
      </c>
      <c r="B69" s="765"/>
      <c r="C69" s="766">
        <v>3413336484</v>
      </c>
      <c r="D69" s="756">
        <v>2308510215</v>
      </c>
      <c r="J69" s="171"/>
      <c r="K69" s="171"/>
    </row>
    <row r="70" spans="1:11" ht="15" thickBot="1" x14ac:dyDescent="0.25">
      <c r="A70" s="162" t="s">
        <v>450</v>
      </c>
      <c r="B70" s="765"/>
      <c r="C70" s="767"/>
      <c r="D70" s="768"/>
    </row>
    <row r="71" spans="1:11" ht="15" thickBot="1" x14ac:dyDescent="0.25">
      <c r="A71" s="77" t="s">
        <v>752</v>
      </c>
      <c r="B71" s="37"/>
      <c r="C71" s="304">
        <v>-84871887</v>
      </c>
      <c r="D71" s="305">
        <v>-399328897</v>
      </c>
    </row>
    <row r="72" spans="1:11" ht="15" thickBot="1" x14ac:dyDescent="0.25">
      <c r="A72" s="770" t="s">
        <v>399</v>
      </c>
      <c r="B72" s="771"/>
      <c r="C72" s="772">
        <v>-84871887</v>
      </c>
      <c r="D72" s="773">
        <v>-399328897</v>
      </c>
    </row>
    <row r="73" spans="1:11" ht="26.25" thickBot="1" x14ac:dyDescent="0.25">
      <c r="A73" s="776" t="s">
        <v>451</v>
      </c>
      <c r="B73" s="769"/>
      <c r="C73" s="777">
        <v>2981231860</v>
      </c>
      <c r="D73" s="40">
        <v>2844346338</v>
      </c>
      <c r="E73" s="52"/>
    </row>
    <row r="74" spans="1:11" ht="15" thickBot="1" x14ac:dyDescent="0.25">
      <c r="A74" s="162" t="s">
        <v>399</v>
      </c>
      <c r="B74" s="763"/>
      <c r="C74" s="767">
        <v>2981231860</v>
      </c>
      <c r="D74" s="768">
        <v>2844346338</v>
      </c>
    </row>
    <row r="83" spans="5:5" x14ac:dyDescent="0.2">
      <c r="E83" s="223"/>
    </row>
  </sheetData>
  <mergeCells count="2">
    <mergeCell ref="E5:F5"/>
    <mergeCell ref="E12:F12"/>
  </mergeCells>
  <pageMargins left="0.7" right="0.7" top="0.75" bottom="0.75" header="0.3" footer="0.3"/>
  <pageSetup paperSize="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F50"/>
  <sheetViews>
    <sheetView showGridLines="0" workbookViewId="0">
      <selection activeCell="A23" sqref="A23:XFD23"/>
    </sheetView>
  </sheetViews>
  <sheetFormatPr baseColWidth="10" defaultColWidth="11.5703125" defaultRowHeight="15" x14ac:dyDescent="0.25"/>
  <cols>
    <col min="1" max="1" width="138.140625" customWidth="1"/>
    <col min="2" max="2" width="21.5703125" customWidth="1"/>
    <col min="5" max="5" width="16.5703125" bestFit="1" customWidth="1"/>
    <col min="6" max="6" width="16.5703125" style="88" bestFit="1" customWidth="1"/>
    <col min="257" max="257" width="81" customWidth="1"/>
    <col min="258" max="258" width="21.5703125" customWidth="1"/>
    <col min="261" max="262" width="16.5703125" bestFit="1" customWidth="1"/>
    <col min="513" max="513" width="81" customWidth="1"/>
    <col min="514" max="514" width="21.5703125" customWidth="1"/>
    <col min="517" max="518" width="16.5703125" bestFit="1" customWidth="1"/>
    <col min="769" max="769" width="81" customWidth="1"/>
    <col min="770" max="770" width="21.5703125" customWidth="1"/>
    <col min="773" max="774" width="16.5703125" bestFit="1" customWidth="1"/>
    <col min="1025" max="1025" width="81" customWidth="1"/>
    <col min="1026" max="1026" width="21.5703125" customWidth="1"/>
    <col min="1029" max="1030" width="16.5703125" bestFit="1" customWidth="1"/>
    <col min="1281" max="1281" width="81" customWidth="1"/>
    <col min="1282" max="1282" width="21.5703125" customWidth="1"/>
    <col min="1285" max="1286" width="16.5703125" bestFit="1" customWidth="1"/>
    <col min="1537" max="1537" width="81" customWidth="1"/>
    <col min="1538" max="1538" width="21.5703125" customWidth="1"/>
    <col min="1541" max="1542" width="16.5703125" bestFit="1" customWidth="1"/>
    <col min="1793" max="1793" width="81" customWidth="1"/>
    <col min="1794" max="1794" width="21.5703125" customWidth="1"/>
    <col min="1797" max="1798" width="16.5703125" bestFit="1" customWidth="1"/>
    <col min="2049" max="2049" width="81" customWidth="1"/>
    <col min="2050" max="2050" width="21.5703125" customWidth="1"/>
    <col min="2053" max="2054" width="16.5703125" bestFit="1" customWidth="1"/>
    <col min="2305" max="2305" width="81" customWidth="1"/>
    <col min="2306" max="2306" width="21.5703125" customWidth="1"/>
    <col min="2309" max="2310" width="16.5703125" bestFit="1" customWidth="1"/>
    <col min="2561" max="2561" width="81" customWidth="1"/>
    <col min="2562" max="2562" width="21.5703125" customWidth="1"/>
    <col min="2565" max="2566" width="16.5703125" bestFit="1" customWidth="1"/>
    <col min="2817" max="2817" width="81" customWidth="1"/>
    <col min="2818" max="2818" width="21.5703125" customWidth="1"/>
    <col min="2821" max="2822" width="16.5703125" bestFit="1" customWidth="1"/>
    <col min="3073" max="3073" width="81" customWidth="1"/>
    <col min="3074" max="3074" width="21.5703125" customWidth="1"/>
    <col min="3077" max="3078" width="16.5703125" bestFit="1" customWidth="1"/>
    <col min="3329" max="3329" width="81" customWidth="1"/>
    <col min="3330" max="3330" width="21.5703125" customWidth="1"/>
    <col min="3333" max="3334" width="16.5703125" bestFit="1" customWidth="1"/>
    <col min="3585" max="3585" width="81" customWidth="1"/>
    <col min="3586" max="3586" width="21.5703125" customWidth="1"/>
    <col min="3589" max="3590" width="16.5703125" bestFit="1" customWidth="1"/>
    <col min="3841" max="3841" width="81" customWidth="1"/>
    <col min="3842" max="3842" width="21.5703125" customWidth="1"/>
    <col min="3845" max="3846" width="16.5703125" bestFit="1" customWidth="1"/>
    <col min="4097" max="4097" width="81" customWidth="1"/>
    <col min="4098" max="4098" width="21.5703125" customWidth="1"/>
    <col min="4101" max="4102" width="16.5703125" bestFit="1" customWidth="1"/>
    <col min="4353" max="4353" width="81" customWidth="1"/>
    <col min="4354" max="4354" width="21.5703125" customWidth="1"/>
    <col min="4357" max="4358" width="16.5703125" bestFit="1" customWidth="1"/>
    <col min="4609" max="4609" width="81" customWidth="1"/>
    <col min="4610" max="4610" width="21.5703125" customWidth="1"/>
    <col min="4613" max="4614" width="16.5703125" bestFit="1" customWidth="1"/>
    <col min="4865" max="4865" width="81" customWidth="1"/>
    <col min="4866" max="4866" width="21.5703125" customWidth="1"/>
    <col min="4869" max="4870" width="16.5703125" bestFit="1" customWidth="1"/>
    <col min="5121" max="5121" width="81" customWidth="1"/>
    <col min="5122" max="5122" width="21.5703125" customWidth="1"/>
    <col min="5125" max="5126" width="16.5703125" bestFit="1" customWidth="1"/>
    <col min="5377" max="5377" width="81" customWidth="1"/>
    <col min="5378" max="5378" width="21.5703125" customWidth="1"/>
    <col min="5381" max="5382" width="16.5703125" bestFit="1" customWidth="1"/>
    <col min="5633" max="5633" width="81" customWidth="1"/>
    <col min="5634" max="5634" width="21.5703125" customWidth="1"/>
    <col min="5637" max="5638" width="16.5703125" bestFit="1" customWidth="1"/>
    <col min="5889" max="5889" width="81" customWidth="1"/>
    <col min="5890" max="5890" width="21.5703125" customWidth="1"/>
    <col min="5893" max="5894" width="16.5703125" bestFit="1" customWidth="1"/>
    <col min="6145" max="6145" width="81" customWidth="1"/>
    <col min="6146" max="6146" width="21.5703125" customWidth="1"/>
    <col min="6149" max="6150" width="16.5703125" bestFit="1" customWidth="1"/>
    <col min="6401" max="6401" width="81" customWidth="1"/>
    <col min="6402" max="6402" width="21.5703125" customWidth="1"/>
    <col min="6405" max="6406" width="16.5703125" bestFit="1" customWidth="1"/>
    <col min="6657" max="6657" width="81" customWidth="1"/>
    <col min="6658" max="6658" width="21.5703125" customWidth="1"/>
    <col min="6661" max="6662" width="16.5703125" bestFit="1" customWidth="1"/>
    <col min="6913" max="6913" width="81" customWidth="1"/>
    <col min="6914" max="6914" width="21.5703125" customWidth="1"/>
    <col min="6917" max="6918" width="16.5703125" bestFit="1" customWidth="1"/>
    <col min="7169" max="7169" width="81" customWidth="1"/>
    <col min="7170" max="7170" width="21.5703125" customWidth="1"/>
    <col min="7173" max="7174" width="16.5703125" bestFit="1" customWidth="1"/>
    <col min="7425" max="7425" width="81" customWidth="1"/>
    <col min="7426" max="7426" width="21.5703125" customWidth="1"/>
    <col min="7429" max="7430" width="16.5703125" bestFit="1" customWidth="1"/>
    <col min="7681" max="7681" width="81" customWidth="1"/>
    <col min="7682" max="7682" width="21.5703125" customWidth="1"/>
    <col min="7685" max="7686" width="16.5703125" bestFit="1" customWidth="1"/>
    <col min="7937" max="7937" width="81" customWidth="1"/>
    <col min="7938" max="7938" width="21.5703125" customWidth="1"/>
    <col min="7941" max="7942" width="16.5703125" bestFit="1" customWidth="1"/>
    <col min="8193" max="8193" width="81" customWidth="1"/>
    <col min="8194" max="8194" width="21.5703125" customWidth="1"/>
    <col min="8197" max="8198" width="16.5703125" bestFit="1" customWidth="1"/>
    <col min="8449" max="8449" width="81" customWidth="1"/>
    <col min="8450" max="8450" width="21.5703125" customWidth="1"/>
    <col min="8453" max="8454" width="16.5703125" bestFit="1" customWidth="1"/>
    <col min="8705" max="8705" width="81" customWidth="1"/>
    <col min="8706" max="8706" width="21.5703125" customWidth="1"/>
    <col min="8709" max="8710" width="16.5703125" bestFit="1" customWidth="1"/>
    <col min="8961" max="8961" width="81" customWidth="1"/>
    <col min="8962" max="8962" width="21.5703125" customWidth="1"/>
    <col min="8965" max="8966" width="16.5703125" bestFit="1" customWidth="1"/>
    <col min="9217" max="9217" width="81" customWidth="1"/>
    <col min="9218" max="9218" width="21.5703125" customWidth="1"/>
    <col min="9221" max="9222" width="16.5703125" bestFit="1" customWidth="1"/>
    <col min="9473" max="9473" width="81" customWidth="1"/>
    <col min="9474" max="9474" width="21.5703125" customWidth="1"/>
    <col min="9477" max="9478" width="16.5703125" bestFit="1" customWidth="1"/>
    <col min="9729" max="9729" width="81" customWidth="1"/>
    <col min="9730" max="9730" width="21.5703125" customWidth="1"/>
    <col min="9733" max="9734" width="16.5703125" bestFit="1" customWidth="1"/>
    <col min="9985" max="9985" width="81" customWidth="1"/>
    <col min="9986" max="9986" width="21.5703125" customWidth="1"/>
    <col min="9989" max="9990" width="16.5703125" bestFit="1" customWidth="1"/>
    <col min="10241" max="10241" width="81" customWidth="1"/>
    <col min="10242" max="10242" width="21.5703125" customWidth="1"/>
    <col min="10245" max="10246" width="16.5703125" bestFit="1" customWidth="1"/>
    <col min="10497" max="10497" width="81" customWidth="1"/>
    <col min="10498" max="10498" width="21.5703125" customWidth="1"/>
    <col min="10501" max="10502" width="16.5703125" bestFit="1" customWidth="1"/>
    <col min="10753" max="10753" width="81" customWidth="1"/>
    <col min="10754" max="10754" width="21.5703125" customWidth="1"/>
    <col min="10757" max="10758" width="16.5703125" bestFit="1" customWidth="1"/>
    <col min="11009" max="11009" width="81" customWidth="1"/>
    <col min="11010" max="11010" width="21.5703125" customWidth="1"/>
    <col min="11013" max="11014" width="16.5703125" bestFit="1" customWidth="1"/>
    <col min="11265" max="11265" width="81" customWidth="1"/>
    <col min="11266" max="11266" width="21.5703125" customWidth="1"/>
    <col min="11269" max="11270" width="16.5703125" bestFit="1" customWidth="1"/>
    <col min="11521" max="11521" width="81" customWidth="1"/>
    <col min="11522" max="11522" width="21.5703125" customWidth="1"/>
    <col min="11525" max="11526" width="16.5703125" bestFit="1" customWidth="1"/>
    <col min="11777" max="11777" width="81" customWidth="1"/>
    <col min="11778" max="11778" width="21.5703125" customWidth="1"/>
    <col min="11781" max="11782" width="16.5703125" bestFit="1" customWidth="1"/>
    <col min="12033" max="12033" width="81" customWidth="1"/>
    <col min="12034" max="12034" width="21.5703125" customWidth="1"/>
    <col min="12037" max="12038" width="16.5703125" bestFit="1" customWidth="1"/>
    <col min="12289" max="12289" width="81" customWidth="1"/>
    <col min="12290" max="12290" width="21.5703125" customWidth="1"/>
    <col min="12293" max="12294" width="16.5703125" bestFit="1" customWidth="1"/>
    <col min="12545" max="12545" width="81" customWidth="1"/>
    <col min="12546" max="12546" width="21.5703125" customWidth="1"/>
    <col min="12549" max="12550" width="16.5703125" bestFit="1" customWidth="1"/>
    <col min="12801" max="12801" width="81" customWidth="1"/>
    <col min="12802" max="12802" width="21.5703125" customWidth="1"/>
    <col min="12805" max="12806" width="16.5703125" bestFit="1" customWidth="1"/>
    <col min="13057" max="13057" width="81" customWidth="1"/>
    <col min="13058" max="13058" width="21.5703125" customWidth="1"/>
    <col min="13061" max="13062" width="16.5703125" bestFit="1" customWidth="1"/>
    <col min="13313" max="13313" width="81" customWidth="1"/>
    <col min="13314" max="13314" width="21.5703125" customWidth="1"/>
    <col min="13317" max="13318" width="16.5703125" bestFit="1" customWidth="1"/>
    <col min="13569" max="13569" width="81" customWidth="1"/>
    <col min="13570" max="13570" width="21.5703125" customWidth="1"/>
    <col min="13573" max="13574" width="16.5703125" bestFit="1" customWidth="1"/>
    <col min="13825" max="13825" width="81" customWidth="1"/>
    <col min="13826" max="13826" width="21.5703125" customWidth="1"/>
    <col min="13829" max="13830" width="16.5703125" bestFit="1" customWidth="1"/>
    <col min="14081" max="14081" width="81" customWidth="1"/>
    <col min="14082" max="14082" width="21.5703125" customWidth="1"/>
    <col min="14085" max="14086" width="16.5703125" bestFit="1" customWidth="1"/>
    <col min="14337" max="14337" width="81" customWidth="1"/>
    <col min="14338" max="14338" width="21.5703125" customWidth="1"/>
    <col min="14341" max="14342" width="16.5703125" bestFit="1" customWidth="1"/>
    <col min="14593" max="14593" width="81" customWidth="1"/>
    <col min="14594" max="14594" width="21.5703125" customWidth="1"/>
    <col min="14597" max="14598" width="16.5703125" bestFit="1" customWidth="1"/>
    <col min="14849" max="14849" width="81" customWidth="1"/>
    <col min="14850" max="14850" width="21.5703125" customWidth="1"/>
    <col min="14853" max="14854" width="16.5703125" bestFit="1" customWidth="1"/>
    <col min="15105" max="15105" width="81" customWidth="1"/>
    <col min="15106" max="15106" width="21.5703125" customWidth="1"/>
    <col min="15109" max="15110" width="16.5703125" bestFit="1" customWidth="1"/>
    <col min="15361" max="15361" width="81" customWidth="1"/>
    <col min="15362" max="15362" width="21.5703125" customWidth="1"/>
    <col min="15365" max="15366" width="16.5703125" bestFit="1" customWidth="1"/>
    <col min="15617" max="15617" width="81" customWidth="1"/>
    <col min="15618" max="15618" width="21.5703125" customWidth="1"/>
    <col min="15621" max="15622" width="16.5703125" bestFit="1" customWidth="1"/>
    <col min="15873" max="15873" width="81" customWidth="1"/>
    <col min="15874" max="15874" width="21.5703125" customWidth="1"/>
    <col min="15877" max="15878" width="16.5703125" bestFit="1" customWidth="1"/>
    <col min="16129" max="16129" width="81" customWidth="1"/>
    <col min="16130" max="16130" width="21.5703125" customWidth="1"/>
    <col min="16133" max="16134" width="16.5703125" bestFit="1" customWidth="1"/>
  </cols>
  <sheetData>
    <row r="2" spans="1:5" x14ac:dyDescent="0.25">
      <c r="A2" s="86" t="s">
        <v>452</v>
      </c>
    </row>
    <row r="3" spans="1:5" ht="15.75" x14ac:dyDescent="0.25">
      <c r="A3" s="11"/>
    </row>
    <row r="4" spans="1:5" x14ac:dyDescent="0.25">
      <c r="A4" s="87" t="s">
        <v>453</v>
      </c>
    </row>
    <row r="5" spans="1:5" x14ac:dyDescent="0.25">
      <c r="A5" s="24"/>
    </row>
    <row r="6" spans="1:5" x14ac:dyDescent="0.25">
      <c r="A6" s="100" t="s">
        <v>640</v>
      </c>
    </row>
    <row r="7" spans="1:5" x14ac:dyDescent="0.25">
      <c r="A7" s="100"/>
    </row>
    <row r="8" spans="1:5" x14ac:dyDescent="0.25">
      <c r="A8" s="100"/>
    </row>
    <row r="9" spans="1:5" x14ac:dyDescent="0.25">
      <c r="A9" s="100"/>
    </row>
    <row r="10" spans="1:5" x14ac:dyDescent="0.25">
      <c r="A10" s="100"/>
    </row>
    <row r="11" spans="1:5" x14ac:dyDescent="0.25">
      <c r="A11" s="100"/>
    </row>
    <row r="12" spans="1:5" x14ac:dyDescent="0.25">
      <c r="A12" s="100"/>
    </row>
    <row r="13" spans="1:5" x14ac:dyDescent="0.25">
      <c r="A13" s="100"/>
    </row>
    <row r="14" spans="1:5" x14ac:dyDescent="0.25">
      <c r="A14" s="87" t="s">
        <v>454</v>
      </c>
    </row>
    <row r="15" spans="1:5" x14ac:dyDescent="0.25">
      <c r="A15" s="87" t="s">
        <v>455</v>
      </c>
      <c r="E15" s="88"/>
    </row>
    <row r="16" spans="1:5" x14ac:dyDescent="0.25">
      <c r="A16" s="24"/>
      <c r="E16" s="88"/>
    </row>
    <row r="17" spans="1:6" x14ac:dyDescent="0.25">
      <c r="A17" s="101" t="s">
        <v>456</v>
      </c>
      <c r="E17" s="88"/>
    </row>
    <row r="18" spans="1:6" ht="25.15" customHeight="1" x14ac:dyDescent="0.25">
      <c r="A18" s="24"/>
    </row>
    <row r="19" spans="1:6" ht="25.5" x14ac:dyDescent="0.25">
      <c r="A19" s="102" t="s">
        <v>715</v>
      </c>
      <c r="B19" s="89"/>
      <c r="C19" s="85"/>
      <c r="D19" s="85"/>
      <c r="E19" s="85"/>
      <c r="F19" s="103"/>
    </row>
    <row r="20" spans="1:6" x14ac:dyDescent="0.25">
      <c r="A20" s="24"/>
    </row>
    <row r="21" spans="1:6" x14ac:dyDescent="0.25">
      <c r="A21" s="86" t="s">
        <v>457</v>
      </c>
    </row>
    <row r="22" spans="1:6" x14ac:dyDescent="0.25">
      <c r="A22" s="102" t="s">
        <v>714</v>
      </c>
    </row>
    <row r="23" spans="1:6" x14ac:dyDescent="0.25">
      <c r="A23" s="86"/>
    </row>
    <row r="24" spans="1:6" s="102" customFormat="1" x14ac:dyDescent="0.25">
      <c r="A24" s="86" t="s">
        <v>458</v>
      </c>
    </row>
    <row r="25" spans="1:6" s="102" customFormat="1" x14ac:dyDescent="0.25">
      <c r="A25" s="5" t="s">
        <v>459</v>
      </c>
    </row>
    <row r="26" spans="1:6" s="102" customFormat="1" ht="25.5" x14ac:dyDescent="0.25">
      <c r="A26" s="102" t="s">
        <v>460</v>
      </c>
    </row>
    <row r="27" spans="1:6" x14ac:dyDescent="0.25">
      <c r="A27" s="24"/>
    </row>
    <row r="28" spans="1:6" x14ac:dyDescent="0.25">
      <c r="A28" s="86" t="s">
        <v>461</v>
      </c>
    </row>
    <row r="29" spans="1:6" x14ac:dyDescent="0.25">
      <c r="A29" s="24"/>
    </row>
    <row r="30" spans="1:6" x14ac:dyDescent="0.25">
      <c r="A30" s="84" t="s">
        <v>462</v>
      </c>
    </row>
    <row r="31" spans="1:6" x14ac:dyDescent="0.25">
      <c r="A31" s="24"/>
    </row>
    <row r="32" spans="1:6" x14ac:dyDescent="0.25">
      <c r="A32" s="86" t="s">
        <v>463</v>
      </c>
    </row>
    <row r="33" spans="1:1" ht="12.75" customHeight="1" x14ac:dyDescent="0.25">
      <c r="A33" s="24"/>
    </row>
    <row r="34" spans="1:1" x14ac:dyDescent="0.25">
      <c r="A34" s="84" t="s">
        <v>464</v>
      </c>
    </row>
    <row r="35" spans="1:1" ht="24" customHeight="1" x14ac:dyDescent="0.25">
      <c r="A35" s="24"/>
    </row>
    <row r="36" spans="1:1" ht="15.75" customHeight="1" x14ac:dyDescent="0.25">
      <c r="A36" s="12" t="s">
        <v>465</v>
      </c>
    </row>
    <row r="37" spans="1:1" x14ac:dyDescent="0.25">
      <c r="A37" s="24"/>
    </row>
    <row r="38" spans="1:1" x14ac:dyDescent="0.25">
      <c r="A38" s="84" t="s">
        <v>641</v>
      </c>
    </row>
    <row r="39" spans="1:1" x14ac:dyDescent="0.25">
      <c r="A39" s="80"/>
    </row>
    <row r="40" spans="1:1" x14ac:dyDescent="0.25">
      <c r="A40" s="12" t="s">
        <v>733</v>
      </c>
    </row>
    <row r="41" spans="1:1" x14ac:dyDescent="0.25">
      <c r="A41" s="354"/>
    </row>
    <row r="42" spans="1:1" ht="27" customHeight="1" x14ac:dyDescent="0.25">
      <c r="A42" s="785" t="s">
        <v>720</v>
      </c>
    </row>
    <row r="43" spans="1:1" ht="30" x14ac:dyDescent="0.25">
      <c r="A43" s="785" t="s">
        <v>721</v>
      </c>
    </row>
    <row r="44" spans="1:1" x14ac:dyDescent="0.25">
      <c r="A44" s="354" t="s">
        <v>722</v>
      </c>
    </row>
    <row r="45" spans="1:1" x14ac:dyDescent="0.25">
      <c r="A45" s="80"/>
    </row>
    <row r="46" spans="1:1" x14ac:dyDescent="0.25">
      <c r="A46" s="80"/>
    </row>
    <row r="47" spans="1:1" x14ac:dyDescent="0.25">
      <c r="A47" s="80"/>
    </row>
    <row r="48" spans="1:1" x14ac:dyDescent="0.25">
      <c r="A48" s="80"/>
    </row>
    <row r="49" spans="1:1" x14ac:dyDescent="0.25">
      <c r="A49" s="80"/>
    </row>
    <row r="50" spans="1:1" x14ac:dyDescent="0.25">
      <c r="A50" s="84"/>
    </row>
  </sheetData>
  <pageMargins left="0.7" right="0.7" top="0.75" bottom="0.75" header="0.3" footer="0.3"/>
  <pageSetup paperSize="9" orientation="portrait"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26" Type="http://schemas.openxmlformats.org/package/2006/relationships/digital-signature/signature" Target="sig26.xml"/><Relationship Id="rId39" Type="http://schemas.openxmlformats.org/package/2006/relationships/digital-signature/signature" Target="sig39.xml"/><Relationship Id="rId3" Type="http://schemas.openxmlformats.org/package/2006/relationships/digital-signature/signature" Target="sig3.xml"/><Relationship Id="rId21" Type="http://schemas.openxmlformats.org/package/2006/relationships/digital-signature/signature" Target="sig21.xml"/><Relationship Id="rId34" Type="http://schemas.openxmlformats.org/package/2006/relationships/digital-signature/signature" Target="sig34.xml"/><Relationship Id="rId42" Type="http://schemas.openxmlformats.org/package/2006/relationships/digital-signature/signature" Target="sig42.xml"/><Relationship Id="rId47" Type="http://schemas.openxmlformats.org/package/2006/relationships/digital-signature/signature" Target="sig47.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33" Type="http://schemas.openxmlformats.org/package/2006/relationships/digital-signature/signature" Target="sig33.xml"/><Relationship Id="rId38" Type="http://schemas.openxmlformats.org/package/2006/relationships/digital-signature/signature" Target="sig38.xml"/><Relationship Id="rId46" Type="http://schemas.openxmlformats.org/package/2006/relationships/digital-signature/signature" Target="sig46.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29" Type="http://schemas.openxmlformats.org/package/2006/relationships/digital-signature/signature" Target="sig29.xml"/><Relationship Id="rId41" Type="http://schemas.openxmlformats.org/package/2006/relationships/digital-signature/signature" Target="sig41.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32" Type="http://schemas.openxmlformats.org/package/2006/relationships/digital-signature/signature" Target="sig32.xml"/><Relationship Id="rId37" Type="http://schemas.openxmlformats.org/package/2006/relationships/digital-signature/signature" Target="sig37.xml"/><Relationship Id="rId40" Type="http://schemas.openxmlformats.org/package/2006/relationships/digital-signature/signature" Target="sig40.xml"/><Relationship Id="rId45" Type="http://schemas.openxmlformats.org/package/2006/relationships/digital-signature/signature" Target="sig45.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28" Type="http://schemas.openxmlformats.org/package/2006/relationships/digital-signature/signature" Target="sig28.xml"/><Relationship Id="rId36" Type="http://schemas.openxmlformats.org/package/2006/relationships/digital-signature/signature" Target="sig36.xml"/><Relationship Id="rId10" Type="http://schemas.openxmlformats.org/package/2006/relationships/digital-signature/signature" Target="sig10.xml"/><Relationship Id="rId19" Type="http://schemas.openxmlformats.org/package/2006/relationships/digital-signature/signature" Target="sig19.xml"/><Relationship Id="rId31" Type="http://schemas.openxmlformats.org/package/2006/relationships/digital-signature/signature" Target="sig31.xml"/><Relationship Id="rId44" Type="http://schemas.openxmlformats.org/package/2006/relationships/digital-signature/signature" Target="sig44.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 Id="rId27" Type="http://schemas.openxmlformats.org/package/2006/relationships/digital-signature/signature" Target="sig27.xml"/><Relationship Id="rId30" Type="http://schemas.openxmlformats.org/package/2006/relationships/digital-signature/signature" Target="sig30.xml"/><Relationship Id="rId35" Type="http://schemas.openxmlformats.org/package/2006/relationships/digital-signature/signature" Target="sig35.xml"/><Relationship Id="rId43" Type="http://schemas.openxmlformats.org/package/2006/relationships/digital-signature/signature" Target="sig43.xml"/><Relationship Id="rId48" Type="http://schemas.openxmlformats.org/package/2006/relationships/digital-signature/signature" Target="sig48.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Lpbu18mccGHLRmb/BPNWs4pHYEoF1SU97rEs+scaklE=</DigestValue>
    </Reference>
    <Reference Type="http://www.w3.org/2000/09/xmldsig#Object" URI="#idOfficeObject">
      <DigestMethod Algorithm="http://www.w3.org/2001/04/xmlenc#sha256"/>
      <DigestValue>BA7bv1HlnjJ2Hvbnt7E6z7XkyXIwAjfdYIOgoR/jbQ4=</DigestValue>
    </Reference>
    <Reference Type="http://uri.etsi.org/01903#SignedProperties" URI="#idSignedProperties">
      <Transforms>
        <Transform Algorithm="http://www.w3.org/TR/2001/REC-xml-c14n-20010315"/>
      </Transforms>
      <DigestMethod Algorithm="http://www.w3.org/2001/04/xmlenc#sha256"/>
      <DigestValue>XQzEfiWmvHzPqVc2Mw2RquUwd9g35qkbFn+yzV6T/tg=</DigestValue>
    </Reference>
    <Reference Type="http://www.w3.org/2000/09/xmldsig#Object" URI="#idValidSigLnImg">
      <DigestMethod Algorithm="http://www.w3.org/2001/04/xmlenc#sha256"/>
      <DigestValue>9u+82K7Zg83Ni69QA5T14IHdAXMhul1SVLab88zMQqc=</DigestValue>
    </Reference>
    <Reference Type="http://www.w3.org/2000/09/xmldsig#Object" URI="#idInvalidSigLnImg">
      <DigestMethod Algorithm="http://www.w3.org/2001/04/xmlenc#sha256"/>
      <DigestValue>O08FTInhhuNtGZoY3/nIHjlRlCSMgUG/es5hVe5og30=</DigestValue>
    </Reference>
  </SignedInfo>
  <SignatureValue>JXMi6yJXdM+yi3EsCt+Em98ydKmzV/rC+Q2vhOPFEcDKtKkdcYi5XrEJvywhoJRTnOlIphrZrQcG
QJWRNEWxtS51Woi+7vVJiJQrrkKNlutJSmoCZInfbeavRF9zK4ws+K7PasqNIiqElMJCaUl1Ya9e
NQaEq0YCwRq1292Fb4ZCNRiaNCGTvOj1P161bPmcqBOIiiGhBQk+vxPbElmiIOlM0oR21sysgmUE
iacHxQDlP7D/4CHBbzOdumFkSgmM52Hn3qA1Mw7hib5tCXllLO8S5YqY47O3Jh6A4ArqtUVzakjc
brn2SP2tPHHEvtuapZaucfywPlLjpqquy5Zr8g==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2022-08-31T20:42:46Z</mdssi:Value>
        </mdssi:SignatureTime>
      </SignatureProperty>
    </SignatureProperties>
  </Object>
  <Object Id="idOfficeObject">
    <SignatureProperties>
      <SignatureProperty Id="idOfficeV1Details" Target="#idPackageSignature">
        <SignatureInfoV1 xmlns="http://schemas.microsoft.com/office/2006/digsig">
          <SetupID>{791C63BF-2E2A-40E6-B70F-2CD04D3C3FB0}</SetupID>
          <SignatureText>Dr. Diego Christian Borja Terán</SignatureText>
          <SignatureImage/>
          <SignatureComments/>
          <WindowsVersion>10.0</WindowsVersion>
          <OfficeVersion>16.0.15427/23</OfficeVersion>
          <ApplicationVersion>16.0.15427</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2022-08-31T20:42:46Z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AAAAAASAAAADAAAAAEAAAAeAAAAGAAAAL0AAAAEAAAA9wAAABEAAAAlAAAADAAAAAEAAABUAAAAiAAAAL4AAAAEAAAA9QAAABAAAAABAAAAAGD5QUxo90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xhrXeYJn4AQLihAwAAAAAw1poDMNaaA56EoXQAAAAAPMlbAwsAAAAAAAAAAAAAAAAAAAAAAAAACN+aAwAAAAAAAAAAAAAAAAAAAAAAAAAAAAAAAAAAAAAAAAAAAAAAAAAAAAAAAAAAAAAAAAAAAAAAAAAAAAAAAF4UsHcAAHNY+MlbAwjSqXcw1poDK/IOdAAAAAAY06l3//8AAAAAAAD706l3+9OpdyjKWwMsylsDnoShdAAAAAAAAAAAAAAAAAcAAAAAAAAAsZ8IdgkAAAAHAAAAYMpbA2DKWwMAAgAA/P///wEAAAAAAAAAAAAAAAAAAADg5QER5MRc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ZyKAAAAKSEngPASMQr0CkSGQAAAAAAAAAAAABkAAIAAAACAAAABQAAAAAAZADMAWQAAAAAACAAAABkI2QAAAAAAAAAmgNgI2QAHPWgI5xWWgPuXal3AAAAAO5dqXcAAAAAAAAAACAAAAAg8xUjluS6cbhWWgOMuL10AACaAwAAAAAgAAAAgFtaA6APAAA0W1oDwemacSAAAAABAAAA7NWbcS9nD1wDAAAAGNmbcdvDunH/////IPMVI0Q9pXEAAAAAAAAAALGfCHaE7f1xBgAAABRYWgMUWFoDAAIAAPz///8BAAAAAAAAAAAAAAAAAAAAAAAAAAAAAADg5QER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Bq16woAAAAAMRWWgOrlq0FAQAAAHxXWgMgDQCEAAAAAGlI41rQVloDmXcYdLgIDBFYRyYRx2oPXAIAAACQWFoDPui6cf////+cWFoDyCGjcYdkD1wtAAAAcF1aA5kdo3G4CAwRAAAAAPBcWgAAAABCAVZaAwAAAAAAAABAAAANLAEAAAD8WFoDIAAAACBs5RMAAAAA+FhaAwAAAAAAAAAArFlaAAgAAAAHAAAAWEcmESwTExkBAAAAaBEAAAAAAAAAAAAAsZ8IdgAAAAAJAAAAfFhaA3xYWgMAAgAA/P///wEAAAAAAAAAAAAAAAAAAAAAAAAAAAAAAODlARF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GGtd5gmfgBAuKEDAAAAADDWmgMw1poDnoShdAAAAAA8yVsDCwAAAAAAAAAAAAAAAAAAAAAAAAAI35oDAAAAAAAAAAAAAAAAAAAAAAAAAAAAAAAAAAAAAAAAAAAAAAAAAAAAAAAAAAAAAAAAAAAAAAAAAAAAAAAAXhSwdwAAc1j4yVsDCNKpdzDWmgMr8g50AAAAABjTqXf//wAAAAAAAPvTqXf706l3KMpbAyzKWwOehKF0AAAAAAAAAAAAAAAABwAAAAAAAACxnwh2CQAAAAcAAABgylsDYMpbAwACAAD8////AQAAAAAAAAAAAAAAAAAAAODlARHkxFx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BnIoAAAApISeA8BIxCvQKRIZAAAAAAAAAAAAAGQAAgAAAAIAAAAFAAAAAABkAMwBZAAAAAAAIAAAAGQjZAAAAAAAAACaA2AjZAAc9aAjnFZaA+5dqXcAAAAA7l2pdwAAAAAAAAAAIAAAACDzFSOW5LpxuFZaA4y4vXQAAJoDAAAAACAAAACAW1oDoA8AADRbWgPB6ZpxIAAAAAEAAADs1ZtxL2cPXAMAAAAY2Ztx28O6cf////8g8xUjRD2lcQAAAAAAAAAAsZ8IdoTt/XEGAAAAFFhaAxRYWgMAAgAA/P///wEAAAAAAAAAAAAAAAAAAAAAAAAAAAAAAODlARF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GrXrCgAAAAAxFZaA6uWrQUBAAAAfFdaAyANAIQAAAAAaUjjWtBWWgOZdxh0uAgMEVhHJhHHag9cAgAAAJBYWgM+6Lpx/////5xYWgPIIaNxh2QPXC0AAABwXVoDmR2jcbgIDBEAAAAA8FxaAAAAAEIBVloDAAAAAAAAAEAAAA0sAQAAAPxYWgMgAAAAIGzlEwAAAAD4WFoDAAAAAAAAAACsWVoACAAAAAcAAABYRyYRLBMTGQEAAABoEQAAAAAAAAAAAACxnwh2AAAAAAkAAAB8WFoDfFhaAwACAAD8////AQAAAAAAAAAAAAAAAAAAAAAAAAAAAAAA4OUBEW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7WWqaeynQeE0K3LDSpCb0bw4GvQqaUqoePh8HgEqh8U=</DigestValue>
    </Reference>
    <Reference Type="http://www.w3.org/2000/09/xmldsig#Object" URI="#idOfficeObject">
      <DigestMethod Algorithm="http://www.w3.org/2001/04/xmlenc#sha256"/>
      <DigestValue>Dtt9hmFXfQhlJ9Ao7Yh4adDOWM6F72R5n6vuWI07iQk=</DigestValue>
    </Reference>
    <Reference Type="http://uri.etsi.org/01903#SignedProperties" URI="#idSignedProperties">
      <Transforms>
        <Transform Algorithm="http://www.w3.org/TR/2001/REC-xml-c14n-20010315"/>
      </Transforms>
      <DigestMethod Algorithm="http://www.w3.org/2001/04/xmlenc#sha256"/>
      <DigestValue>tmQ4SYtQI0h8UOXA8vW2qMQkwAyT0h/4DLewtOWmHbM=</DigestValue>
    </Reference>
    <Reference Type="http://www.w3.org/2000/09/xmldsig#Object" URI="#idValidSigLnImg">
      <DigestMethod Algorithm="http://www.w3.org/2001/04/xmlenc#sha256"/>
      <DigestValue>AMA09rv6tT5CY2b67/IXBpH61RJ863P9rn/7YIeU47M=</DigestValue>
    </Reference>
    <Reference Type="http://www.w3.org/2000/09/xmldsig#Object" URI="#idInvalidSigLnImg">
      <DigestMethod Algorithm="http://www.w3.org/2001/04/xmlenc#sha256"/>
      <DigestValue>O08FTInhhuNtGZoY3/nIHjlRlCSMgUG/es5hVe5og30=</DigestValue>
    </Reference>
  </SignedInfo>
  <SignatureValue>t9ILQzWxwTJFF6+T6zcoI+PGYTQc/uwdcRQPQ9aXsEVkQ78P9R7tV+6zDatQU+yki+mJ6K53KOe2
6A1gQ6hfS002K9faJZdshTjdUmpES0guruJ2QZPSf5dnrzkbWEhSY/7MwR+HWY2tCwuQ9Dq7Q7xq
QW+tjBAYBEP0GNMCDm4F/Ixl/a+KsyZlTySPE+U+6HEKH3DbuceoRVWkpRM0ZZAb0apPEshAHOfD
EbcNEfY48Leo0jhufbzgDexR/O/KodX4HMQIygUGU9Lp9QyY2NUCJlPFMdxEtWConPv57W8QsOEL
2ZK5vVMUlo8Yzx1QD3gDoPiWFob8woH/Dn7sSQ==</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2022-08-31T20:43:15Z</mdssi:Value>
        </mdssi:SignatureTime>
      </SignatureProperty>
    </SignatureProperties>
  </Object>
  <Object Id="idOfficeObject">
    <SignatureProperties>
      <SignatureProperty Id="idOfficeV1Details" Target="#idPackageSignature">
        <SignatureInfoV1 xmlns="http://schemas.microsoft.com/office/2006/digsig">
          <SetupID>{73E5BE31-2EA8-4968-ACAC-2C713F67602D}</SetupID>
          <SignatureText>Dr. Diego Christian Borja Terán</SignatureText>
          <SignatureImage/>
          <SignatureComments/>
          <WindowsVersion>10.0</WindowsVersion>
          <OfficeVersion>16.0.15427/23</OfficeVersion>
          <ApplicationVersion>16.0.15427</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2022-08-31T20:43:15Z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AAAAAASAAAADAAAAAEAAAAeAAAAGAAAAL0AAAAEAAAA9wAAABEAAAAlAAAADAAAAAEAAABUAAAAiAAAAL4AAAAEAAAA9QAAABAAAAABAAAAAGD5QUxo90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xhrXeYJn4AQLihAwAAAAAw1poDMNaaA56EoXQAAAAAPMlbAwsAAAAAAAAAAAAAAAAAAAAAAAAACN+aAwAAAAAAAAAAAAAAAAAAAAAAAAAAAAAAAAAAAAAAAAAAAAAAAAAAAAAAAAAAAAAAAAAAAAAAAAAAAAAAAF4UsHcAAHNY+MlbAwjSqXcw1poDK/IOdAAAAAAY06l3//8AAAAAAAD706l3+9OpdyjKWwMsylsDnoShdAAAAAAAAAAAAAAAAAcAAAAAAAAAsZ8IdgkAAAAHAAAAYMpbA2DKWwMAAgAA/P///wEAAAAAAAAAAAAAAAAAAADg5QER5MRc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ZyKAAAAKSEngPASMQr0CkSGQAAAAAAAAAAAABkAAIAAAACAAAABQAAAAAAZADMAWQAAAAAACAAAABkI2QAAAAAAAAAmgNgI2QAHPWgI5xWWgPuXal3AAAAAO5dqXcAAAAAAAAAACAAAAAg8xUjluS6cbhWWgOMuL10AACaAwAAAAAgAAAAgFtaA6APAAA0W1oDwemacSAAAAABAAAA7NWbcS9nD1wDAAAAGNmbcdvDunH/////IPMVI0Q9pXEAAAAAAAAAALGfCHaE7f1xBgAAABRYWgMUWFoDAAIAAPz///8BAAAAAAAAAAAAAAAAAAAAAAAAAAAAAADg5QERZHYACAAAAAAlAAAADAAAAAMAAAAYAAAADAAAAAAAAAASAAAADAAAAAEAAAAWAAAADAAAAAgAAABUAAAAVAAAAAoAAAAnAAAAHgAAAEoAAAABAAAAAGD5QUxo90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Bq16woAAAAAMRWWgOrlq0FAQAAAHxXWgMgDQCEAAAAAGlI41rQVloDmXcYdLgIDBFYRyYRx2oPXAIAAACQWFoDPui6cf////+cWFoDyCGjcYdkD1wtAAAAcF1aA5kdo3G4CAwRAAAAAPBcWgAAAABCAVZaAwAAAAAAAABAAAANLAEAAAD8WFoDIAAAACBs5RMAAAAA+FhaAwAAAAAAAAAArFlaAAgAAAAHAAAAWEcmESwTExkBAAAAaBEAAAAAAAAAAAAAsZ8IdgAAAAAJAAAAfFhaA3xYWgMAAgAA/P///wEAAAAAAAAAAAAAAAAAAAAAAAAAAAAAAODlARF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Hg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dw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GGtd5gmfgBAuKEDAAAAADDWmgMw1poDnoShdAAAAAA8yVsDCwAAAAAAAAAAAAAAAAAAAAAAAAAI35oDAAAAAAAAAAAAAAAAAAAAAAAAAAAAAAAAAAAAAAAAAAAAAAAAAAAAAAAAAAAAAAAAAAAAAAAAAAAAAAAAXhSwdwAAc1j4yVsDCNKpdzDWmgMr8g50AAAAABjTqXf//wAAAAAAAPvTqXf706l3KMpbAyzKWwOehKF0AAAAAAAAAAAAAAAABwAAAAAAAACxnwh2CQAAAAcAAABgylsDYMpbAwACAAD8////AQAAAAAAAAAAAAAAAAAAAODlARHkxFx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BnIoAAAApISeA8BIxCvQKRIZAAAAAAAAAAAAAGQAAgAAAAIAAAAFAAAAAABkAMwBZAAAAAAAIAAAAGQjZAAAAAAAAACaA2AjZAAc9aAjnFZaA+5dqXcAAAAA7l2pdwAAAAAAAAAAIAAAACDzFSOW5LpxuFZaA4y4vXQAAJoDAAAAACAAAACAW1oDoA8AADRbWgPB6ZpxIAAAAAEAAADs1ZtxL2cPXAMAAAAY2Ztx28O6cf////8g8xUjRD2lcQAAAAAAAAAAsZ8IdoTt/XEGAAAAFFhaAxRYWgMAAgAA/P///wEAAAAAAAAAAAAAAAAAAAAAAAAAAAAAAODlARF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GrXrCgAAAAAxFZaA6uWrQUBAAAAfFdaAyANAIQAAAAAaUjjWtBWWgOZdxh0uAgMEVhHJhHHag9cAgAAAJBYWgM+6Lpx/////5xYWgPIIaNxh2QPXC0AAABwXVoDmR2jcbgIDBEAAAAA8FxaAAAAAEIBVloDAAAAAAAAAEAAAA0sAQAAAPxYWgMgAAAAIGzlEwAAAAD4WFoDAAAAAAAAAACsWVoACAAAAAcAAABYRyYRLBMTGQEAAABoEQAAAAAAAAAAAACxnwh2AAAAAAkAAAB8WFoDfFhaAwACAAD8////AQAAAAAAAAAAAAAAAAAAAAAAAAAAAAAA4OUBEW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ZRhxzHTb14DCQnhxCGoIYFRRajYnzsxbuup7GGkKfJ8=</DigestValue>
    </Reference>
    <Reference Type="http://www.w3.org/2000/09/xmldsig#Object" URI="#idOfficeObject">
      <DigestMethod Algorithm="http://www.w3.org/2001/04/xmlenc#sha256"/>
      <DigestValue>9BBFJv6Kfvdk8h97iHzIXhjyIEntg5o2yXvFZZKMXgw=</DigestValue>
    </Reference>
    <Reference Type="http://uri.etsi.org/01903#SignedProperties" URI="#idSignedProperties">
      <Transforms>
        <Transform Algorithm="http://www.w3.org/TR/2001/REC-xml-c14n-20010315"/>
      </Transforms>
      <DigestMethod Algorithm="http://www.w3.org/2001/04/xmlenc#sha256"/>
      <DigestValue>NT/tj2G9cnJv7D5gaMaFrwl3nVCuv/C3MwpDBOJyT8Y=</DigestValue>
    </Reference>
    <Reference Type="http://www.w3.org/2000/09/xmldsig#Object" URI="#idValidSigLnImg">
      <DigestMethod Algorithm="http://www.w3.org/2001/04/xmlenc#sha256"/>
      <DigestValue>AMA09rv6tT5CY2b67/IXBpH61RJ863P9rn/7YIeU47M=</DigestValue>
    </Reference>
    <Reference Type="http://www.w3.org/2000/09/xmldsig#Object" URI="#idInvalidSigLnImg">
      <DigestMethod Algorithm="http://www.w3.org/2001/04/xmlenc#sha256"/>
      <DigestValue>SKEOI8YUTD0QpluRaJ0q75kLxf0KY3f2bJCa1ee2nvw=</DigestValue>
    </Reference>
  </SignedInfo>
  <SignatureValue>S1nZ3cxRUu+ucvl2LsEjtM8aiRZqODK1y+7JUfzPsCDkweuNitOsXSo15j6rErM7QXumxxcUiWb1
LT1ohlhv0bFYxN+oJVgFcGFz7UqZI/L73kCyegrHtaYN1W/vFfgChvPHjW3fY2qQsW37uK+ecilX
LLM3ozJ4JDtmktx9K8gRH1C1V8p3hccrQPcZDaD4MIVloaJW8PxfOdSRSO2Q/y+p3Y+qNwJF7K/J
wnHtI/hjDekSkRLYIIrfhSJte1azA11xLvKBbVb3lehl7WWiQ2GPb/n2M/7ozaOIj10tD/lkHJKW
hkmooEHPd+c/LaGdMa+hB6nNYLvp48GRSvbm8A==</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2022-08-31T20:43:25Z</mdssi:Value>
        </mdssi:SignatureTime>
      </SignatureProperty>
    </SignatureProperties>
  </Object>
  <Object Id="idOfficeObject">
    <SignatureProperties>
      <SignatureProperty Id="idOfficeV1Details" Target="#idPackageSignature">
        <SignatureInfoV1 xmlns="http://schemas.microsoft.com/office/2006/digsig">
          <SetupID>{1F73FCD3-A983-410E-81C9-5C602DC50D6D}</SetupID>
          <SignatureText>Dr. Diego Christian Borja Terán</SignatureText>
          <SignatureImage/>
          <SignatureComments/>
          <WindowsVersion>10.0</WindowsVersion>
          <OfficeVersion>16.0.15427/23</OfficeVersion>
          <ApplicationVersion>16.0.15427</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2022-08-31T20:43:25Z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AAAAAASAAAADAAAAAEAAAAeAAAAGAAAAL0AAAAEAAAA9wAAABEAAAAlAAAADAAAAAEAAABUAAAAiAAAAL4AAAAEAAAA9QAAABAAAAABAAAAAGD5QUxo90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xhrXeYJn4AQLihAwAAAAAw1poDMNaaA56EoXQAAAAAPMlbAwsAAAAAAAAAAAAAAAAAAAAAAAAACN+aAwAAAAAAAAAAAAAAAAAAAAAAAAAAAAAAAAAAAAAAAAAAAAAAAAAAAAAAAAAAAAAAAAAAAAAAAAAAAAAAAF4UsHcAAHNY+MlbAwjSqXcw1poDK/IOdAAAAAAY06l3//8AAAAAAAD706l3+9OpdyjKWwMsylsDnoShdAAAAAAAAAAAAAAAAAcAAAAAAAAAsZ8IdgkAAAAHAAAAYMpbA2DKWwMAAgAA/P///wEAAAAAAAAAAAAAAAAAAADg5QER5MRc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ZyKAAAAKSEngPASMQr0CkSGQAAAAAAAAAAAABkAAIAAAACAAAABQAAAAAAZADMAWQAAAAAACAAAABkI2QAAAAAAAAAmgNgI2QAHPWgI5xWWgPuXal3AAAAAO5dqXcAAAAAAAAAACAAAAAg8xUjluS6cbhWWgOMuL10AACaAwAAAAAgAAAAgFtaA6APAAA0W1oDwemacSAAAAABAAAA7NWbcS9nD1wDAAAAGNmbcdvDunH/////IPMVI0Q9pXEAAAAAAAAAALGfCHaE7f1xBgAAABRYWgMUWFoDAAIAAPz///8BAAAAAAAAAAAAAAAAAAAAAAAAAAAAAADg5QERZHYACAAAAAAlAAAADAAAAAMAAAAYAAAADAAAAAAAAAASAAAADAAAAAEAAAAWAAAADAAAAAgAAABUAAAAVAAAAAoAAAAnAAAAHgAAAEoAAAABAAAAAGD5QUxo90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Bq16woAAAAAMRWWgOrlq0FAQAAAHxXWgMgDQCEAAAAAGlI41rQVloDmXcYdLgIDBFYRyYRx2oPXAIAAACQWFoDPui6cf////+cWFoDyCGjcYdkD1wtAAAAcF1aA5kdo3G4CAwRAAAAAPBcWgAAAABCAVZaAwAAAAAAAABAAAANLAEAAAD8WFoDIAAAACBs5RMAAAAA+FhaAwAAAAAAAAAArFlaAAgAAAAHAAAAWEcmESwTExkBAAAAaBEAAAAAAAAAAAAAsZ8IdgAAAAAJAAAAfFhaA3xYWgMAAgAA/P///wEAAAAAAAAAAAAAAAAAAAAAAAAAAAAAAODlARF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Hg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dw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GGtd5gmfgBAuKEDAAAAADDWmgMw1poDnoShdAAAAAA8yVsDCwAAAAAAAAAAAAAAAAAAAAAAAAAI35oDAAAAAAAAAAAAAAAAAAAAAAAAAAAAAAAAAAAAAAAAAAAAAAAAAAAAAAAAAAAAAAAAAAAAAAAAAAAAAAAAXhSwdwAAc1j4yVsDCNKpdzDWmgMr8g50AAAAABjTqXf//wAAAAAAAPvTqXf706l3KMpbAyzKWwOehKF0AAAAAAAAAAAAAAAABwAAAAAAAACxnwh2CQAAAAcAAABgylsDYMpbAwACAAD8////AQAAAAAAAAAAAAAAAAAAAODlARHkxFx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BnIoAAAApISeA8BIxCvQKRIZAAAAAAAAAAAAAGQAAgAAAAIAAAAFAAAAAABkAMwBZAAAAAAAIAAAAGQjZAAAAAAAAACaA2AjZAAc9aAjnFZaA+5dqXcAAAAA7l2pdwAAAAAAAAAAIAAAACDzFSOW5LpxuFZaA4y4vXQAAJoDAAAAACAAAACAW1oDoA8AADRbWgPB6ZpxIAAAAAEAAADs1ZtxL2cPXAMAAAAY2Ztx28O6cf////8g8xUjRD2lcQAAAAAAAAAAsZ8IdoTt/XEGAAAAFFhaAxRYWgMAAgAA/P///wEAAAAAAAAAAAAAAAAAAAAAAAAAAAAAAODlARF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GrXrCgAAAAAxFZaA6uWrQUBAAAAfFdaAyANAIQAAAAAaUjjWtBWWgOZdxh0uAgMEVhHJhHHag9cAgAAAJBYWgM+6Lpx/////5xYWgPIIaNxh2QPXC0AAABwXVoDmR2jcbgIDBEAAAAA8FxaAAAAAEIBVloDAAAAAAAAAEAAAA0sAQAAAPxYWgMgAAAAIGzlEwAAAAD4WFoDAAAAAAAAAACsWVoACAAAAAcAAABYRyYRLBMTGQEAAABoEQAAAAAAAAAAAACxnwh2AAAAAAkAAAB8WFoDfFhaAwACAAD8////AQAAAAAAAAAAAAAAAAAAAAAAAAAAAAAA4OUBEW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6JRSKN/ZMhTc+hpIjMSVTMraXSbl27GTQg7siWvV7ws=</DigestValue>
    </Reference>
    <Reference Type="http://www.w3.org/2000/09/xmldsig#Object" URI="#idOfficeObject">
      <DigestMethod Algorithm="http://www.w3.org/2001/04/xmlenc#sha256"/>
      <DigestValue>2gVoPjdVCfmC1Qac0NCu1oGYZZFT6Wxowpqmu8ingxw=</DigestValue>
    </Reference>
    <Reference Type="http://uri.etsi.org/01903#SignedProperties" URI="#idSignedProperties">
      <Transforms>
        <Transform Algorithm="http://www.w3.org/TR/2001/REC-xml-c14n-20010315"/>
      </Transforms>
      <DigestMethod Algorithm="http://www.w3.org/2001/04/xmlenc#sha256"/>
      <DigestValue>m+AwIhhujyt/I3LxsOp0RJ5bTSvWCkVQLpj3reG7PO0=</DigestValue>
    </Reference>
    <Reference Type="http://www.w3.org/2000/09/xmldsig#Object" URI="#idValidSigLnImg">
      <DigestMethod Algorithm="http://www.w3.org/2001/04/xmlenc#sha256"/>
      <DigestValue>9u+82K7Zg83Ni69QA5T14IHdAXMhul1SVLab88zMQqc=</DigestValue>
    </Reference>
    <Reference Type="http://www.w3.org/2000/09/xmldsig#Object" URI="#idInvalidSigLnImg">
      <DigestMethod Algorithm="http://www.w3.org/2001/04/xmlenc#sha256"/>
      <DigestValue>iXprvIMccDZaqJzoEDGYc5wiSiJj3v4dwwZNRfOehpo=</DigestValue>
    </Reference>
  </SignedInfo>
  <SignatureValue>lgp/+OasmQ0/RjTodSqLg1ynbMxku5BEcFQsPByHEmtaAP40etrg9zbehN0yoWf+vglEgldb0GIZ
dFXU20O3loCDxU3awV+BHICXrtHXxrgLPp07gu0iAMutaajzrfuxwa3bQdkSdv+/+Kt1U0K4fzAQ
o/IDs7l4XeGyuzc9IyXme5MEwYNAsfXu1SWPUp2Lyw5qkfbU68kVwn2AYpbRrbjcrdKo+CVSHM2s
lkXUyhN1QLv2n+czC5QjtNfAnzkeVQ05BCkeAVx0bS8InhkqUcoCVTYoEL0RjP1NSogIPYRqbvPs
C4UAS4wqlTGBwPH/qqa2MHJ6C/Q+u+VuZuADtQ==</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2022-08-31T20:43:35Z</mdssi:Value>
        </mdssi:SignatureTime>
      </SignatureProperty>
    </SignatureProperties>
  </Object>
  <Object Id="idOfficeObject">
    <SignatureProperties>
      <SignatureProperty Id="idOfficeV1Details" Target="#idPackageSignature">
        <SignatureInfoV1 xmlns="http://schemas.microsoft.com/office/2006/digsig">
          <SetupID>{61519932-5522-4572-BA69-53E0AC46CC2B}</SetupID>
          <SignatureText>Dr. Diego Christian Borja Terán</SignatureText>
          <SignatureImage/>
          <SignatureComments/>
          <WindowsVersion>10.0</WindowsVersion>
          <OfficeVersion>16.0.15427/23</OfficeVersion>
          <ApplicationVersion>16.0.15427</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2022-08-31T20:43:35Z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AAAAAASAAAADAAAAAEAAAAeAAAAGAAAAL0AAAAEAAAA9wAAABEAAAAlAAAADAAAAAEAAABUAAAAiAAAAL4AAAAEAAAA9QAAABAAAAABAAAAAGD5QUxo90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xhrXeYJn4AQLihAwAAAAAw1poDMNaaA56EoXQAAAAAPMlbAwsAAAAAAAAAAAAAAAAAAAAAAAAACN+aAwAAAAAAAAAAAAAAAAAAAAAAAAAAAAAAAAAAAAAAAAAAAAAAAAAAAAAAAAAAAAAAAAAAAAAAAAAAAAAAAF4UsHcAAHNY+MlbAwjSqXcw1poDK/IOdAAAAAAY06l3//8AAAAAAAD706l3+9OpdyjKWwMsylsDnoShdAAAAAAAAAAAAAAAAAcAAAAAAAAAsZ8IdgkAAAAHAAAAYMpbA2DKWwMAAgAA/P///wEAAAAAAAAAAAAAAAAAAADg5QER5MRc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ZyKAAAAKSEngPASMQr0CkSGQAAAAAAAAAAAABkAAIAAAACAAAABQAAAAAAZADMAWQAAAAAACAAAABkI2QAAAAAAAAAmgNgI2QAHPWgI5xWWgPuXal3AAAAAO5dqXcAAAAAAAAAACAAAAAg8xUjluS6cbhWWgOMuL10AACaAwAAAAAgAAAAgFtaA6APAAA0W1oDwemacSAAAAABAAAA7NWbcS9nD1wDAAAAGNmbcdvDunH/////IPMVI0Q9pXEAAAAAAAAAALGfCHaE7f1xBgAAABRYWgMUWFoDAAIAAPz///8BAAAAAAAAAAAAAAAAAAAAAAAAAAAAAADg5QER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Bq16woAAAAAMRWWgOrlq0FAQAAAHxXWgMgDQCEAAAAAGlI41rQVloDmXcYdLgIDBFYRyYRx2oPXAIAAACQWFoDPui6cf////+cWFoDyCGjcYdkD1wtAAAAcF1aA5kdo3G4CAwRAAAAAPBcWgAAAABCAVZaAwAAAAAAAABAAAANLAEAAAD8WFoDIAAAACBs5RMAAAAA+FhaAwAAAAAAAAAArFlaAAgAAAAHAAAAWEcmESwTExkBAAAAaBEAAAAAAAAAAAAAsZ8IdgAAAAAJAAAAfFhaA3xYWgMAAgAA/P///wEAAAAAAAAAAAAAAAAAAAAAAAAAAAAAAODlARF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P8AAAASAAAADAAAAAEAAAAeAAAAGAAAACIAAAAEAAAAcgAAABEAAAAlAAAADAAAAAEAAABUAAAAqAAAACMAAAAEAAAAcAAAABAAAAABAAAAAGD5QUxo90EjAAAABAAAAA8AAABMAAAAAAAAAAAAAAAAAAAA//////////9sAAAARgBpAHIAbQBhACAAbgBvACAAdgDhAGwAaQBkAGEAWwM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GGtd5gmfgBAuKEDAAAAADDWmgMw1poDnoShdAAAAAA8yVsDCwAAAAAAAAAAAAAAAAAAAAAAAAAI35oDAAAAAAAAAAAAAAAAAAAAAAAAAAAAAAAAAAAAAAAAAAAAAAAAAAAAAAAAAAAAAAAAAAAAAAAAAAAAAAAAXhSwdwAAc1j4yVsDCNKpdzDWmgMr8g50AAAAABjTqXf//wAAAAAAAPvTqXf706l3KMpbAyzKWwOehKF0AAAAAAAAAAAAAAAABwAAAAAAAACxnwh2CQAAAAcAAABgylsDYMpbAwACAAD8////AQAAAAAAAAAAAAAAAAAAAODlARHkxFx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BnIoAAAApISeA8BIxCvQKRIZAAAAAAAAAAAAAGQAAgAAAAIAAAAFAAAAAABkAMwBZAAAAAAAIAAAAGQjZAAAAAAAAACaA2AjZAAc9aAjnFZaA+5dqXcAAAAA7l2pdwAAAAAAAAAAIAAAACDzFSOW5LpxuFZaA4y4vXQAAJoDAAAAACAAAACAW1oDoA8AADRbWgPB6ZpxIAAAAAEAAADs1ZtxL2cPXAMAAAAY2Ztx28O6cf////8g8xUjRD2lcQAAAAAAAAAAsZ8IdoTt/XEGAAAAFFhaAxRYWgMAAgAA/P///wEAAAAAAAAAAAAAAAAAAAAAAAAAAAAAAODlARF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GrXrCgAAAAAxFZaA6uWrQUBAAAAfFdaAyANAIQAAAAAaUjjWtBWWgOZdxh0uAgMEVhHJhHHag9cAgAAAJBYWgM+6Lpx/////5xYWgPIIaNxh2QPXC0AAABwXVoDmR2jcbgIDBEAAAAA8FxaAAAAAEIBVloDAAAAAAAAAEAAAA0sAQAAAPxYWgMgAAAAIGzlEwAAAAD4WFoDAAAAAAAAAACsWVoACAAAAAcAAABYRyYRLBMTGQEAAABoEQAAAAAAAAAAAACxnwh2AAAAAAkAAAB8WFoDfFhaAwACAAD8////AQAAAAAAAAAAAAAAAAAAAAAAAAAAAAAA4OUBEWR2AAgAAAAAJQAAAAwAAAAEAAAAGAAAAAwAAAAAAAAAEgAAAAwAAAABAAAAHgAAABgAAAApAAAAMwAAAPMAAABIAAAAJQAAAAwAAAAEAAAAVAAAAAgBAAAqAAAAMwAAAPEAAABHAAAAAQAAAABg+UFMaPd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cIS+PiLeeQivgMY9LuuhiPVp/kRZZK7x7Xib1KiNy/o=</DigestValue>
    </Reference>
    <Reference Type="http://www.w3.org/2000/09/xmldsig#Object" URI="#idOfficeObject">
      <DigestMethod Algorithm="http://www.w3.org/2001/04/xmlenc#sha256"/>
      <DigestValue>s2Ju1JxjTyp7zPJAo2rfn8EACdt3m7s1L1XA4dHjo5g=</DigestValue>
    </Reference>
    <Reference Type="http://uri.etsi.org/01903#SignedProperties" URI="#idSignedProperties">
      <Transforms>
        <Transform Algorithm="http://www.w3.org/TR/2001/REC-xml-c14n-20010315"/>
      </Transforms>
      <DigestMethod Algorithm="http://www.w3.org/2001/04/xmlenc#sha256"/>
      <DigestValue>djvhP+rbEkeiUgA0HH/Gb79OaMEWUwXePKyxa9IAY/U=</DigestValue>
    </Reference>
    <Reference Type="http://www.w3.org/2000/09/xmldsig#Object" URI="#idValidSigLnImg">
      <DigestMethod Algorithm="http://www.w3.org/2001/04/xmlenc#sha256"/>
      <DigestValue>9u+82K7Zg83Ni69QA5T14IHdAXMhul1SVLab88zMQqc=</DigestValue>
    </Reference>
    <Reference Type="http://www.w3.org/2000/09/xmldsig#Object" URI="#idInvalidSigLnImg">
      <DigestMethod Algorithm="http://www.w3.org/2001/04/xmlenc#sha256"/>
      <DigestValue>SKEOI8YUTD0QpluRaJ0q75kLxf0KY3f2bJCa1ee2nvw=</DigestValue>
    </Reference>
  </SignedInfo>
  <SignatureValue>iHHgG5xoR86DDfi8QWr2w5YC+X/DS9JB5MYcg/5bv2CUoj4OAkrBjkW99mCUgk3TfsbRNEDspI2C
UPRRt85/xjyl4KATxodrlXsEtDiU76BKVoRCwMYs9jAsYudZi28eO8Lps+ueVlhTXj+B0ZxMRs2Z
+WGpUOY7Jx9DJ7sAdvEK1XXiij/CRrLxwAeWspdHiyAF3AAeHasbGRDPilbAC3QlKS9ddfTTFb9y
aZrsl79wqtE7lpoFgg9LygQxpA3Pq8dWcmE1sFsE0FGeyerkn4ixMKyn4Grof59IPvqUK0vzLPw2
moong0oDqhej3vSm40lOSX5ib6q1Kc09UrCiTA==</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2022-08-31T20:43:44Z</mdssi:Value>
        </mdssi:SignatureTime>
      </SignatureProperty>
    </SignatureProperties>
  </Object>
  <Object Id="idOfficeObject">
    <SignatureProperties>
      <SignatureProperty Id="idOfficeV1Details" Target="#idPackageSignature">
        <SignatureInfoV1 xmlns="http://schemas.microsoft.com/office/2006/digsig">
          <SetupID>{BF87CD28-14CA-4750-8B80-A16BACB87029}</SetupID>
          <SignatureText>Dr. Diego Christian Borja Terán</SignatureText>
          <SignatureImage/>
          <SignatureComments/>
          <WindowsVersion>10.0</WindowsVersion>
          <OfficeVersion>16.0.15427/23</OfficeVersion>
          <ApplicationVersion>16.0.15427</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2022-08-31T20:43:44Z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AAAAAASAAAADAAAAAEAAAAeAAAAGAAAAL0AAAAEAAAA9wAAABEAAAAlAAAADAAAAAEAAABUAAAAiAAAAL4AAAAEAAAA9QAAABAAAAABAAAAAGD5QUxo90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xhrXeYJn4AQLihAwAAAAAw1poDMNaaA56EoXQAAAAAPMlbAwsAAAAAAAAAAAAAAAAAAAAAAAAACN+aAwAAAAAAAAAAAAAAAAAAAAAAAAAAAAAAAAAAAAAAAAAAAAAAAAAAAAAAAAAAAAAAAAAAAAAAAAAAAAAAAF4UsHcAAHNY+MlbAwjSqXcw1poDK/IOdAAAAAAY06l3//8AAAAAAAD706l3+9OpdyjKWwMsylsDnoShdAAAAAAAAAAAAAAAAAcAAAAAAAAAsZ8IdgkAAAAHAAAAYMpbA2DKWwMAAgAA/P///wEAAAAAAAAAAAAAAAAAAADg5QER5MRc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ZyKAAAAKSEngPASMQr0CkSGQAAAAAAAAAAAABkAAIAAAACAAAABQAAAAAAZADMAWQAAAAAACAAAABkI2QAAAAAAAAAmgNgI2QAHPWgI5xWWgPuXal3AAAAAO5dqXcAAAAAAAAAACAAAAAg8xUjluS6cbhWWgOMuL10AACaAwAAAAAgAAAAgFtaA6APAAA0W1oDwemacSAAAAABAAAA7NWbcS9nD1wDAAAAGNmbcdvDunH/////IPMVI0Q9pXEAAAAAAAAAALGfCHaE7f1xBgAAABRYWgMUWFoDAAIAAPz///8BAAAAAAAAAAAAAAAAAAAAAAAAAAAAAADg5QER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Bq16woAAAAAMRWWgOrlq0FAQAAAHxXWgMgDQCEAAAAAGlI41rQVloDmXcYdLgIDBFYRyYRx2oPXAIAAACQWFoDPui6cf////+cWFoDyCGjcYdkD1wtAAAAcF1aA5kdo3G4CAwRAAAAAPBcWgAAAABCAVZaAwAAAAAAAABAAAANLAEAAAD8WFoDIAAAACBs5RMAAAAA+FhaAwAAAAAAAAAArFlaAAgAAAAHAAAAWEcmESwTExkBAAAAaBEAAAAAAAAAAAAAsZ8IdgAAAAAJAAAAfFhaA3xYWgMAAgAA/P///wEAAAAAAAAAAAAAAAAAAAAAAAAAAAAAAODlARF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GGtd5gmfgBAuKEDAAAAADDWmgMw1poDnoShdAAAAAA8yVsDCwAAAAAAAAAAAAAAAAAAAAAAAAAI35oDAAAAAAAAAAAAAAAAAAAAAAAAAAAAAAAAAAAAAAAAAAAAAAAAAAAAAAAAAAAAAAAAAAAAAAAAAAAAAAAAXhSwdwAAc1j4yVsDCNKpdzDWmgMr8g50AAAAABjTqXf//wAAAAAAAPvTqXf706l3KMpbAyzKWwOehKF0AAAAAAAAAAAAAAAABwAAAAAAAACxnwh2CQAAAAcAAABgylsDYMpbAwACAAD8////AQAAAAAAAAAAAAAAAAAAAODlARHkxFx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BnIoAAAApISeA8BIxCvQKRIZAAAAAAAAAAAAAGQAAgAAAAIAAAAFAAAAAABkAMwBZAAAAAAAIAAAAGQjZAAAAAAAAACaA2AjZAAc9aAjnFZaA+5dqXcAAAAA7l2pdwAAAAAAAAAAIAAAACDzFSOW5LpxuFZaA4y4vXQAAJoDAAAAACAAAACAW1oDoA8AADRbWgPB6ZpxIAAAAAEAAADs1ZtxL2cPXAMAAAAY2Ztx28O6cf////8g8xUjRD2lcQAAAAAAAAAAsZ8IdoTt/XEGAAAAFFhaAxRYWgMAAgAA/P///wEAAAAAAAAAAAAAAAAAAAAAAAAAAAAAAODlARF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GrXrCgAAAAAxFZaA6uWrQUBAAAAfFdaAyANAIQAAAAAaUjjWtBWWgOZdxh0uAgMEVhHJhHHag9cAgAAAJBYWgM+6Lpx/////5xYWgPIIaNxh2QPXC0AAABwXVoDmR2jcbgIDBEAAAAA8FxaAAAAAEIBVloDAAAAAAAAAEAAAA0sAQAAAPxYWgMgAAAAIGzlEwAAAAD4WFoDAAAAAAAAAACsWVoACAAAAAcAAABYRyYRLBMTGQEAAABoEQAAAAAAAAAAAACxnwh2AAAAAAkAAAB8WFoDfFhaAwACAAD8////AQAAAAAAAAAAAAAAAAAAAAAAAAAAAAAA4OUBEW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NSmbermnTAQ1J3PyPFy3Tlv77OaOXiJzydNzKoCDJcQ=</DigestValue>
    </Reference>
    <Reference Type="http://www.w3.org/2000/09/xmldsig#Object" URI="#idOfficeObject">
      <DigestMethod Algorithm="http://www.w3.org/2001/04/xmlenc#sha256"/>
      <DigestValue>MAnWsE2ZJJLuBVOPIB4AU6imX8q/yLyVpQ2XgeltlIk=</DigestValue>
    </Reference>
    <Reference Type="http://uri.etsi.org/01903#SignedProperties" URI="#idSignedProperties">
      <Transforms>
        <Transform Algorithm="http://www.w3.org/TR/2001/REC-xml-c14n-20010315"/>
      </Transforms>
      <DigestMethod Algorithm="http://www.w3.org/2001/04/xmlenc#sha256"/>
      <DigestValue>nE0fsTx3UKWjrcjrkyKCK32onOs/YTc0NADvD3I4ylA=</DigestValue>
    </Reference>
    <Reference Type="http://www.w3.org/2000/09/xmldsig#Object" URI="#idValidSigLnImg">
      <DigestMethod Algorithm="http://www.w3.org/2001/04/xmlenc#sha256"/>
      <DigestValue>UQbgt4a+WcoSTvRMx/26YVk1O0gdxMNx/bg7Mb/Q1r4=</DigestValue>
    </Reference>
    <Reference Type="http://www.w3.org/2000/09/xmldsig#Object" URI="#idInvalidSigLnImg">
      <DigestMethod Algorithm="http://www.w3.org/2001/04/xmlenc#sha256"/>
      <DigestValue>Sll3BUyMFVWoYn8QdLLShlO0+9DFeunSapkLaLQ0EoA=</DigestValue>
    </Reference>
  </SignedInfo>
  <SignatureValue>wxvWC+yI+02dYxwEuWhcsw1j+yfsCTn+rNNcRWm80f49GrbiC1GxfKHO1UXppysmGdljv4IOiElf
XFObz35NedgbsqxIpSIYcmBS76LCqVN5aCR4OjkGujwMXviQ1E8uO8/ffrg/yuX0SX7wI5BvZDAD
gOKbpr0B6ogUlDbUGBSSu9I8SvtpyXN3nSJXL1Mh0fBqRwUTO4UZ1Fd8qxheEJGhftHXGF2RBSxQ
6mrEUjQSnILHHmMAbDbYZltGU1TWR8CRNBCIMheskO2mB4lo1iROHWRWplNLpii2SKvN3kSgiWaH
pHfHjJobygremAMKvyks3O0twJuuvohIY6t1Lw==</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2022-08-31T20:43:53Z</mdssi:Value>
        </mdssi:SignatureTime>
      </SignatureProperty>
    </SignatureProperties>
  </Object>
  <Object Id="idOfficeObject">
    <SignatureProperties>
      <SignatureProperty Id="idOfficeV1Details" Target="#idPackageSignature">
        <SignatureInfoV1 xmlns="http://schemas.microsoft.com/office/2006/digsig">
          <SetupID>{333BF3BB-5176-49F2-9E9A-F0A05532684E}</SetupID>
          <SignatureText>Dr. Diego Christian Borja Terán</SignatureText>
          <SignatureImage/>
          <SignatureComments/>
          <WindowsVersion>10.0</WindowsVersion>
          <OfficeVersion>16.0.15427/23</OfficeVersion>
          <ApplicationVersion>16.0.15427</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2022-08-31T20:43:53Z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b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AAAAAASAAAADAAAAAEAAAAeAAAAGAAAAL0AAAAEAAAA9wAAABEAAAAlAAAADAAAAAEAAABUAAAAiAAAAL4AAAAEAAAA9QAAABAAAAABAAAAAGD5QUxo90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xhrXeYJn4AQLihAwAAAAAw1poDMNaaA56EoXQAAAAAPMlbAwsAAAAAAAAAAAAAAAAAAAAAAAAACN+aAwAAAAAAAAAAAAAAAAAAAAAAAAAAAAAAAAAAAAAAAAAAAAAAAAAAAAAAAAAAAAAAAAAAAAAAAAAAAAAAAF4UsHcAAHNY+MlbAwjSqXcw1poDK/IOdAAAAAAY06l3//8AAAAAAAD706l3+9OpdyjKWwMsylsDnoShdAAAAAAAAAAAAAAAAAcAAAAAAAAAsZ8IdgkAAAAHAAAAYMpbA2DKWwMAAgAA/P///wEAAAAAAAAAAAAAAAAAAADg5QER5MRc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ZyKAAAAKSEngPASMQr0CkSGQAAAAAAAAAAAABkAAIAAAACAAAABQAAAAAAZADMAWQAAAAAACAAAABkI2QAAAAAAAAAmgNgI2QAHPWgI5xWWgPuXal3AAAAAO5dqXcAAAAAAAAAACAAAAAg8xUjluS6cbhWWgOMuL10AACaAwAAAAAgAAAAgFtaA6APAAA0W1oDwemacSAAAAABAAAA7NWbcS9nD1wDAAAAGNmbcdvDunH/////IPMVI0Q9pXEAAAAAAAAAALGfCHaE7f1xBgAAABRYWgMUWFoDAAIAAPz///8BAAAAAAAAAAAAAAAAAAAAAAAAAAAAAADg5QER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Bq16woAAAAAMRWWgOrlq0FAQAAAHxXWgMgDQCEAAAAAGlI41rQVloDmXcYdLgIDBFYRyYRx2oPXAIAAACQWFoDPui6cf////+cWFoDyCGjcYdkD1wtAAAAcF1aA5kdo3G4CAwRAAAAAPBcWgAAAABCAVZaAwAAAAAAAABAAAANLAEAAAD8WFoDIAAAACBs5RMAAAAA+FhaAwAAAAAAAAAArFlaAAgAAAAHAAAAWEcmESwTExkBAAAAaBEAAAAAAAAAAAAAsZ8IdgAAAAAJAAAAfFhaA3xYWgMAAgAA/P///wEAAAAAAAAAAAAAAAAAAAAAAAAAAAAAAODlARF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AAYPlBTGj3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8AQAACgAAAHAAAADzAAAAfAAAAAEAAAAAYPlBTGj3QQoAAABwAAAAKAAAAEwAAAAEAAAACQAAAHAAAAD1AAAAfQAAAJwAAABGAGkAcgBtAGEAZABvACAAcABvAHIAOgAgAEQASQBFAEcATwAgAEMASABSAEkAUwBUAEkAQQBOACAAQgBPAFIASgBBACAAVABFAFIAQQBOAAYAAAADAAAABAAAAAkAAAAGAAAABwAAAAcAAAADAAAABwAAAAcAAAAEAAAAAwAAAAMAAAAIAAAAAwAAAAYAAAAIAAAACQAAAAMAAAAHAAAACAAAAAcAAAADAAAABgAAAAYAAAADAAAABwAAAAgAAAADAAAABgAAAAkAAAAHAAAABAAAAAcAAAADAAAABgAAAAYAAAAHAAAABwAAAAgAAAAWAAAADAAAAAAAAAAlAAAADAAAAAIAAAAOAAAAFAAAAAAAAAAQAAAAFAAAAA==</Object>
  <Object Id="idInvalidSigLnImg">AQAAAGwAAAAAAAAAAAAAAP8AAAB/AAAAAAAAAAAAAAAsHwAAdw8AACBFTUYAAAEA2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P8AAAASAAAADAAAAAEAAAAeAAAAGAAAACIAAAAEAAAAcgAAABEAAAAlAAAADAAAAAEAAABUAAAAqAAAACMAAAAEAAAAcAAAABAAAAABAAAAAGD5QUxo90EjAAAABAAAAA8AAABMAAAAAAAAAAAAAAAAAAAA//////////9sAAAARgBpAHIAbQBhACAAbgBvACAAdgDhAGwAaQBkAGEAWwM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GGtd5gmfgBAuKEDAAAAADDWmgMw1poDnoShdAAAAAA8yVsDCwAAAAAAAAAAAAAAAAAAAAAAAAAI35oDAAAAAAAAAAAAAAAAAAAAAAAAAAAAAAAAAAAAAAAAAAAAAAAAAAAAAAAAAAAAAAAAAAAAAAAAAAAAAAAAXhSwdwAAc1j4yVsDCNKpdzDWmgMr8g50AAAAABjTqXf//wAAAAAAAPvTqXf706l3KMpbAyzKWwOehKF0AAAAAAAAAAAAAAAABwAAAAAAAACxnwh2CQAAAAcAAABgylsDYMpbAwACAAD8////AQAAAAAAAAAAAAAAAAAAAODlARHkxFx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BnIoAAAApISeA8BIxCvQKRIZAAAAAAAAAAAAAGQAAgAAAAIAAAAFAAAAAABkAMwBZAAAAAAAIAAAAGQjZAAAAAAAAACaA2AjZAAc9aAjnFZaA+5dqXcAAAAA7l2pdwAAAAAAAAAAIAAAACDzFSOW5LpxuFZaA4y4vXQAAJoDAAAAACAAAACAW1oDoA8AADRbWgPB6ZpxIAAAAAEAAADs1ZtxL2cPXAMAAAAY2Ztx28O6cf////8g8xUjRD2lcQAAAAAAAAAAsZ8IdoTt/XEGAAAAFFhaAxRYWgMAAgAA/P///wEAAAAAAAAAAAAAAAAAAAAAAAAAAAAAAODlARF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GrXrCgAAAAAxFZaA6uWrQUBAAAAfFdaAyANAIQAAAAAaUjjWtBWWgOZdxh0uAgMEVhHJhHHag9cAgAAAJBYWgM+6Lpx/////5xYWgPIIaNxh2QPXC0AAABwXVoDmR2jcbgIDBEAAAAA8FxaAAAAAEIBVloDAAAAAAAAAEAAAA0sAQAAAPxYWgMgAAAAIGzlEwAAAAD4WFoDAAAAAAAAAACsWVoACAAAAAcAAABYRyYRLBMTGQEAAABoEQAAAAAAAAAAAACxnwh2AAAAAAkAAAB8WFoDfFhaAwACAAD8////AQAAAAAAAAAAAAAAAAAAAAAAAAAAAAAA4OUBEWR2AAgAAAAAJQAAAAwAAAAEAAAAGAAAAAwAAAAAAAAAEgAAAAwAAAABAAAAHgAAABgAAAApAAAAMwAAAPMAAABIAAAAJQAAAAwAAAAEAAAAVAAAAAgBAAAqAAAAMwAAAPEAAABHAAAAAQAAAABg+UFMaPd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ABg+UFMaPd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LH31nK6c0kFled42ndKsAI5EwSNfUnKW2WIjL4J49Xk=</DigestValue>
    </Reference>
    <Reference Type="http://www.w3.org/2000/09/xmldsig#Object" URI="#idOfficeObject">
      <DigestMethod Algorithm="http://www.w3.org/2001/04/xmlenc#sha256"/>
      <DigestValue>BAg4R95SxymFIqyl7OwNt847BgH0vxmzzD7jJWsSP+E=</DigestValue>
    </Reference>
    <Reference Type="http://uri.etsi.org/01903#SignedProperties" URI="#idSignedProperties">
      <Transforms>
        <Transform Algorithm="http://www.w3.org/TR/2001/REC-xml-c14n-20010315"/>
      </Transforms>
      <DigestMethod Algorithm="http://www.w3.org/2001/04/xmlenc#sha256"/>
      <DigestValue>DmyIM40udd/RjOf5Pfn6MV5MKTr4drPjvYH4/kAWhMg=</DigestValue>
    </Reference>
    <Reference Type="http://www.w3.org/2000/09/xmldsig#Object" URI="#idValidSigLnImg">
      <DigestMethod Algorithm="http://www.w3.org/2001/04/xmlenc#sha256"/>
      <DigestValue>UQbgt4a+WcoSTvRMx/26YVk1O0gdxMNx/bg7Mb/Q1r4=</DigestValue>
    </Reference>
    <Reference Type="http://www.w3.org/2000/09/xmldsig#Object" URI="#idInvalidSigLnImg">
      <DigestMethod Algorithm="http://www.w3.org/2001/04/xmlenc#sha256"/>
      <DigestValue>YXFXk36X6Immw0Zd5BLvpBtzHg1DSRlQpagEyCevWcU=</DigestValue>
    </Reference>
  </SignedInfo>
  <SignatureValue>ruNG41xH9pxdj/if81VkxTEwiazExqHNmt6Z+aS5ZvbRTbN8WCuZeKBSHgET2Pwwvbvf7WNs9HGF
pHNRGxcuFFDKOb6j+7fpNq14dYm7epjl85Ap3Sp37fPdQ58XgpWjjaw6V86YFEqpd6b0666GyGWJ
lt1CwBrvAWGtCeXoc3bHEAD1EiTBD6pTqZlcGum4YOvfv3j8zJggX1hhvjIjIfU5bY27OfFBDcCI
4/uFRNTCP2V6blLTswSiHXHmBNeaWwyvo0rXlGgG4rgj/CllBDqrh84cbIHs7DKSDq9WYBdx+ihZ
pHwj571rYzFaiySehVxyMRlbhXvVJ9bb4PwypA==</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2022-08-31T20:44:02Z</mdssi:Value>
        </mdssi:SignatureTime>
      </SignatureProperty>
    </SignatureProperties>
  </Object>
  <Object Id="idOfficeObject">
    <SignatureProperties>
      <SignatureProperty Id="idOfficeV1Details" Target="#idPackageSignature">
        <SignatureInfoV1 xmlns="http://schemas.microsoft.com/office/2006/digsig">
          <SetupID>{CF2CF9D2-875B-4937-81C9-A8B43ED729B0}</SetupID>
          <SignatureText>Dr. Diego Christian Borja Terán</SignatureText>
          <SignatureImage/>
          <SignatureComments/>
          <WindowsVersion>10.0</WindowsVersion>
          <OfficeVersion>16.0.15427/23</OfficeVersion>
          <ApplicationVersion>16.0.15427</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2022-08-31T20:44:02Z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b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AAAAAASAAAADAAAAAEAAAAeAAAAGAAAAL0AAAAEAAAA9wAAABEAAAAlAAAADAAAAAEAAABUAAAAiAAAAL4AAAAEAAAA9QAAABAAAAABAAAAAGD5QUxo90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xhrXeYJn4AQLihAwAAAAAw1poDMNaaA56EoXQAAAAAPMlbAwsAAAAAAAAAAAAAAAAAAAAAAAAACN+aAwAAAAAAAAAAAAAAAAAAAAAAAAAAAAAAAAAAAAAAAAAAAAAAAAAAAAAAAAAAAAAAAAAAAAAAAAAAAAAAAF4UsHcAAHNY+MlbAwjSqXcw1poDK/IOdAAAAAAY06l3//8AAAAAAAD706l3+9OpdyjKWwMsylsDnoShdAAAAAAAAAAAAAAAAAcAAAAAAAAAsZ8IdgkAAAAHAAAAYMpbA2DKWwMAAgAA/P///wEAAAAAAAAAAAAAAAAAAADg5QER5MRc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ZyKAAAAKSEngPASMQr0CkSGQAAAAAAAAAAAABkAAIAAAACAAAABQAAAAAAZADMAWQAAAAAACAAAABkI2QAAAAAAAAAmgNgI2QAHPWgI5xWWgPuXal3AAAAAO5dqXcAAAAAAAAAACAAAAAg8xUjluS6cbhWWgOMuL10AACaAwAAAAAgAAAAgFtaA6APAAA0W1oDwemacSAAAAABAAAA7NWbcS9nD1wDAAAAGNmbcdvDunH/////IPMVI0Q9pXEAAAAAAAAAALGfCHaE7f1xBgAAABRYWgMUWFoDAAIAAPz///8BAAAAAAAAAAAAAAAAAAAAAAAAAAAAAADg5QER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Bq16woAAAAAMRWWgOrlq0FAQAAAHxXWgMgDQCEAAAAAGlI41rQVloDmXcYdLgIDBFYRyYRx2oPXAIAAACQWFoDPui6cf////+cWFoDyCGjcYdkD1wtAAAAcF1aA5kdo3G4CAwRAAAAAPBcWgAAAABCAVZaAwAAAAAAAABAAAANLAEAAAD8WFoDIAAAACBs5RMAAAAA+FhaAwAAAAAAAAAArFlaAAgAAAAHAAAAWEcmESwTExkBAAAAaBEAAAAAAAAAAAAAsZ8IdgAAAAAJAAAAfFhaA3xYWgMAAgAA/P///wEAAAAAAAAAAAAAAAAAAAAAAAAAAAAAAODlARF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AAYPlBTGj3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8AQAACgAAAHAAAADzAAAAfAAAAAEAAAAAYPlBTGj3QQoAAABwAAAAKAAAAEwAAAAEAAAACQAAAHAAAAD1AAAAfQAAAJwAAABGAGkAcgBtAGEAZABvACAAcABvAHIAOgAgAEQASQBFAEcATwAgAEMASABSAEkAUwBUAEkAQQBOACAAQgBPAFIASgBBACAAVABFAFIAQQBOAAYAAAADAAAABAAAAAkAAAAGAAAABwAAAAcAAAADAAAABwAAAAcAAAAEAAAAAwAAAAMAAAAIAAAAAwAAAAYAAAAIAAAACQAAAAMAAAAHAAAACAAAAAcAAAADAAAABgAAAAYAAAADAAAABwAAAAgAAAADAAAABgAAAAkAAAAHAAAABAAAAAcAAAADAAAABgAAAAYAAAAHAAAABwAAAAgAAAAWAAAADAAAAAAAAAAlAAAADAAAAAIAAAAOAAAAFAAAAAAAAAAQAAAAFAAAAA==</Object>
  <Object Id="idInvalidSigLnImg">AQAAAGwAAAAAAAAAAAAAAP8AAAB/AAAAAAAAAAAAAAAsHwAAdw8AACBFTUYAAAEA2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GGtd5gmfgBAuKEDAAAAADDWmgMw1poDnoShdAAAAAA8yVsDCwAAAAAAAAAAAAAAAAAAAAAAAAAI35oDAAAAAAAAAAAAAAAAAAAAAAAAAAAAAAAAAAAAAAAAAAAAAAAAAAAAAAAAAAAAAAAAAAAAAAAAAAAAAAAAXhSwdwAAc1j4yVsDCNKpdzDWmgMr8g50AAAAABjTqXf//wAAAAAAAPvTqXf706l3KMpbAyzKWwOehKF0AAAAAAAAAAAAAAAABwAAAAAAAACxnwh2CQAAAAcAAABgylsDYMpbAwACAAD8////AQAAAAAAAAAAAAAAAAAAAODlARHkxFx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BnIoAAAApISeA8BIxCvQKRIZAAAAAAAAAAAAAGQAAgAAAAIAAAAFAAAAAABkAMwBZAAAAAAAIAAAAGQjZAAAAAAAAACaA2AjZAAc9aAjnFZaA+5dqXcAAAAA7l2pdwAAAAAAAAAAIAAAACDzFSOW5LpxuFZaA4y4vXQAAJoDAAAAACAAAACAW1oDoA8AADRbWgPB6ZpxIAAAAAEAAADs1ZtxL2cPXAMAAAAY2Ztx28O6cf////8g8xUjRD2lcQAAAAAAAAAAsZ8IdoTt/XEGAAAAFFhaAxRYWgMAAgAA/P///wEAAAAAAAAAAAAAAAAAAAAAAAAAAAAAAODlARF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GrXrCgAAAAAxFZaA6uWrQUBAAAAfFdaAyANAIQAAAAAaUjjWtBWWgOZdxh0uAgMEVhHJhHHag9cAgAAAJBYWgM+6Lpx/////5xYWgPIIaNxh2QPXC0AAABwXVoDmR2jcbgIDBEAAAAA8FxaAAAAAEIBVloDAAAAAAAAAEAAAA0sAQAAAPxYWgMgAAAAIGzlEwAAAAD4WFoDAAAAAAAAAACsWVoACAAAAAcAAABYRyYRLBMTGQEAAABoEQAAAAAAAAAAAACxnwh2AAAAAAkAAAB8WFoDfFhaAwACAAD8////AQAAAAAAAAAAAAAAAAAAAAAAAAAAAAAA4OUBEWR2AAgAAAAAJQAAAAwAAAAEAAAAGAAAAAwAAAAAAAAAEgAAAAwAAAABAAAAHgAAABgAAAApAAAAMwAAAPMAAABIAAAAJQAAAAwAAAAEAAAAVAAAAAgBAAAqAAAAMwAAAPEAAABHAAAAAQAAAABg+UFMaPd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ABg+UFMaPd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VqaD30b5DhSLZGyAa1EcZpaFrz1gDs4pXVx7gFI0Y4E=</DigestValue>
    </Reference>
    <Reference Type="http://www.w3.org/2000/09/xmldsig#Object" URI="#idOfficeObject">
      <DigestMethod Algorithm="http://www.w3.org/2001/04/xmlenc#sha256"/>
      <DigestValue>wwj6AB5VTaQFuSULopTIKc3T1m72a+6NnD+6+WY29SI=</DigestValue>
    </Reference>
    <Reference Type="http://uri.etsi.org/01903#SignedProperties" URI="#idSignedProperties">
      <Transforms>
        <Transform Algorithm="http://www.w3.org/TR/2001/REC-xml-c14n-20010315"/>
      </Transforms>
      <DigestMethod Algorithm="http://www.w3.org/2001/04/xmlenc#sha256"/>
      <DigestValue>1+3YUKEh2hil1IKqiitEmBwwflrhT1PAYYhmKkZpwHY=</DigestValue>
    </Reference>
    <Reference Type="http://www.w3.org/2000/09/xmldsig#Object" URI="#idValidSigLnImg">
      <DigestMethod Algorithm="http://www.w3.org/2001/04/xmlenc#sha256"/>
      <DigestValue>AMA09rv6tT5CY2b67/IXBpH61RJ863P9rn/7YIeU47M=</DigestValue>
    </Reference>
    <Reference Type="http://www.w3.org/2000/09/xmldsig#Object" URI="#idInvalidSigLnImg">
      <DigestMethod Algorithm="http://www.w3.org/2001/04/xmlenc#sha256"/>
      <DigestValue>h7oCMSaJ2m0V87PU03NeZHAF0XDdGcLjdkCe/57YVn0=</DigestValue>
    </Reference>
  </SignedInfo>
  <SignatureValue>NNl+M4oeKOVm7AmIOgCRdIYLYnT94PoTBFCsgfKyHZHc5Soitg2XGbk0NnD9bUCSJsn6wVUEUJQJ
0XXODIZkNRHtVIV4Er1q1FCkPnkwVFxoni4Orqcr9ef7eYpcTOdBVj/RKS+99D3Yh1suS0oIpS5B
KrRg0bgLVAPTARNRee27iGbUvUWc2UV6egLvqEGin5sIbLyE/Is31Th7Ib81fYliFeOINKmKEbZC
4RmoaaPzK6cewKhOy3QhBEEUnuh/3lsvcn8fvtZHpSE8AxgC7nQRSUzdjN4WZENVhxLkduUGt8eU
nto4Xzwg4ZPWBGsMiErg+7659ltzS2/+wzyAMg==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2022-08-31T20:44:20Z</mdssi:Value>
        </mdssi:SignatureTime>
      </SignatureProperty>
    </SignatureProperties>
  </Object>
  <Object Id="idOfficeObject">
    <SignatureProperties>
      <SignatureProperty Id="idOfficeV1Details" Target="#idPackageSignature">
        <SignatureInfoV1 xmlns="http://schemas.microsoft.com/office/2006/digsig">
          <SetupID>{28CE5FBA-E09B-449C-91B8-18DE1499030E}</SetupID>
          <SignatureText>Dr. Diego Christian Borja Terán</SignatureText>
          <SignatureImage/>
          <SignatureComments/>
          <WindowsVersion>10.0</WindowsVersion>
          <OfficeVersion>16.0.15427/23</OfficeVersion>
          <ApplicationVersion>16.0.15427</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2022-08-31T20:44:20Z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AAAAAASAAAADAAAAAEAAAAeAAAAGAAAAL0AAAAEAAAA9wAAABEAAAAlAAAADAAAAAEAAABUAAAAiAAAAL4AAAAEAAAA9QAAABAAAAABAAAAAGD5QUxo90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xhrXeYJn4AQLihAwAAAAAw1poDMNaaA56EoXQAAAAAPMlbAwsAAAAAAAAAAAAAAAAAAAAAAAAACN+aAwAAAAAAAAAAAAAAAAAAAAAAAAAAAAAAAAAAAAAAAAAAAAAAAAAAAAAAAAAAAAAAAAAAAAAAAAAAAAAAAF4UsHcAAHNY+MlbAwjSqXcw1poDK/IOdAAAAAAY06l3//8AAAAAAAD706l3+9OpdyjKWwMsylsDnoShdAAAAAAAAAAAAAAAAAcAAAAAAAAAsZ8IdgkAAAAHAAAAYMpbA2DKWwMAAgAA/P///wEAAAAAAAAAAAAAAAAAAADg5QER5MRc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ZyKAAAAKSEngPASMQr0CkSGQAAAAAAAAAAAABkAAIAAAACAAAABQAAAAAAZADMAWQAAAAAACAAAABkI2QAAAAAAAAAmgNgI2QAHPWgI5xWWgPuXal3AAAAAO5dqXcAAAAAAAAAACAAAAAg8xUjluS6cbhWWgOMuL10AACaAwAAAAAgAAAAgFtaA6APAAA0W1oDwemacSAAAAABAAAA7NWbcS9nD1wDAAAAGNmbcdvDunH/////IPMVI0Q9pXEAAAAAAAAAALGfCHaE7f1xBgAAABRYWgMUWFoDAAIAAPz///8BAAAAAAAAAAAAAAAAAAAAAAAAAAAAAADg5QERZHYACAAAAAAlAAAADAAAAAMAAAAYAAAADAAAAAAAAAASAAAADAAAAAEAAAAWAAAADAAAAAgAAABUAAAAVAAAAAoAAAAnAAAAHgAAAEoAAAABAAAAAGD5QUxo90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Bq16woAAAAAMRWWgOrlq0FAQAAAHxXWgMgDQCEAAAAAGlI41rQVloDmXcYdLgIDBFYRyYRx2oPXAIAAACQWFoDPui6cf////+cWFoDyCGjcYdkD1wtAAAAcF1aA5kdo3G4CAwRAAAAAPBcWgAAAABCAVZaAwAAAAAAAABAAAANLAEAAAD8WFoDIAAAACBs5RMAAAAA+FhaAwAAAAAAAAAArFlaAAgAAAAHAAAAWEcmESwTExkBAAAAaBEAAAAAAAAAAAAAsZ8IdgAAAAAJAAAAfFhaA3xYWgMAAgAA/P///wEAAAAAAAAAAAAAAAAAAAAAAAAAAAAAAODlARF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Hg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dw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P8AAAASAAAADAAAAAEAAAAeAAAAGAAAACIAAAAEAAAAcgAAABEAAAAlAAAADAAAAAEAAABUAAAAqAAAACMAAAAEAAAAcAAAABAAAAABAAAAAGD5QUxo90EjAAAABAAAAA8AAABMAAAAAAAAAAAAAAAAAAAA//////////9sAAAARgBpAHIAbQBhACAAbgBvACAAdgDhAGwAaQBkAGEAWwM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GGtd5gmfgBAuKEDAAAAADDWmgMw1poDnoShdAAAAAA8yVsDCwAAAAAAAAAAAAAAAAAAAAAAAAAI35oDAAAAAAAAAAAAAAAAAAAAAAAAAAAAAAAAAAAAAAAAAAAAAAAAAAAAAAAAAAAAAAAAAAAAAAAAAAAAAAAAXhSwdwAAc1j4yVsDCNKpdzDWmgMr8g50AAAAABjTqXf//wAAAAAAAPvTqXf706l3KMpbAyzKWwOehKF0AAAAAAAAAAAAAAAABwAAAAAAAACxnwh2CQAAAAcAAABgylsDYMpbAwACAAD8////AQAAAAAAAAAAAAAAAAAAAODlARHkxFx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BnIoAAAApISeA8BIxCvQKRIZAAAAAAAAAAAAAGQAAgAAAAIAAAAFAAAAAABkAMwBZAAAAAAAIAAAAGQjZAAAAAAAAACaA2AjZAAc9aAjnFZaA+5dqXcAAAAA7l2pdwAAAAAAAAAAIAAAACDzFSOW5LpxuFZaA4y4vXQAAJoDAAAAACAAAACAW1oDoA8AADRbWgPB6ZpxIAAAAAEAAADs1ZtxL2cPXAMAAAAY2Ztx28O6cf////8g8xUjRD2lcQAAAAAAAAAAsZ8IdoTt/XEGAAAAFFhaAxRYWgMAAgAA/P///wEAAAAAAAAAAAAAAAAAAAAAAAAAAAAAAODlARF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GrXrCgAAAAAxFZaA6uWrQUBAAAAfFdaAyANAIQAAAAAaUjjWtBWWgOZdxh0uAgMEVhHJhHHag9cAgAAAJBYWgM+6Lpx/////5xYWgPIIaNxh2QPXC0AAABwXVoDmR2jcbgIDBEAAAAA8FxaAAAAAEIBVloDAAAAAAAAAEAAAA0sAQAAAPxYWgMgAAAAIGzlEwAAAAD4WFoDAAAAAAAAAACsWVoACAAAAAcAAABYRyYRLBMTGQEAAABoEQAAAAAAAAAAAACxnwh2AAAAAAkAAAB8WFoDfFhaAwACAAD8////AQAAAAAAAAAAAAAAAAAAAAAAAAAAAAAA4OUBEWR2AAgAAAAAJQAAAAwAAAAEAAAAGAAAAAwAAAAAAAAAEgAAAAwAAAABAAAAHgAAABgAAAApAAAAMwAAAPMAAABIAAAAJQAAAAwAAAAEAAAAVAAAAAgBAAAqAAAAMwAAAPEAAABHAAAAAQAAAABg+UFMaPd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O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DFD9LLQctwX9GObD1MZTr7TZgbQ9v7WkjfI2HvBM2pc=</DigestValue>
    </Reference>
    <Reference Type="http://www.w3.org/2000/09/xmldsig#Object" URI="#idOfficeObject">
      <DigestMethod Algorithm="http://www.w3.org/2001/04/xmlenc#sha256"/>
      <DigestValue>eQ4A+kbV9A6/CiznugM7HCONZznFwpXunw2zphixamU=</DigestValue>
    </Reference>
    <Reference Type="http://uri.etsi.org/01903#SignedProperties" URI="#idSignedProperties">
      <Transforms>
        <Transform Algorithm="http://www.w3.org/TR/2001/REC-xml-c14n-20010315"/>
      </Transforms>
      <DigestMethod Algorithm="http://www.w3.org/2001/04/xmlenc#sha256"/>
      <DigestValue>lI3JO2f3+vyHJR9cMIHXbxypRmg2sbs117p38jPUrKE=</DigestValue>
    </Reference>
    <Reference Type="http://www.w3.org/2000/09/xmldsig#Object" URI="#idValidSigLnImg">
      <DigestMethod Algorithm="http://www.w3.org/2001/04/xmlenc#sha256"/>
      <DigestValue>AMA09rv6tT5CY2b67/IXBpH61RJ863P9rn/7YIeU47M=</DigestValue>
    </Reference>
    <Reference Type="http://www.w3.org/2000/09/xmldsig#Object" URI="#idInvalidSigLnImg">
      <DigestMethod Algorithm="http://www.w3.org/2001/04/xmlenc#sha256"/>
      <DigestValue>h7oCMSaJ2m0V87PU03NeZHAF0XDdGcLjdkCe/57YVn0=</DigestValue>
    </Reference>
  </SignedInfo>
  <SignatureValue>cP86/rJcYy3SxgNkHckgGffTLDuUa6WkdrcZi0cCjI569W9paLaVHOHMMvhag27HQAQjfS4wtMb2
Sifc9EXeZRym6WMClS2miEKFdWxaY/68bfA5TN95sP4s06Wdszq2cbEP8dfUuAHPLp5qGZ3gA3NT
Itx0ISwIRImHOg31bfQjW8gwI2rTrlJF9X0QFNF7CHoiYdIA7btiTqPgVpdfwlyE1Ed1hM6P0pCo
CwxvbeJJFjnUHrw9g4WxDyzv84R7543K7x2wnf8i79ANSXwAsExzkSYHqy5V9xSvKdj6bpoSK80k
JmmtO4/Kv6gaf4OYRDR7Emt2WmJO6oLVV0xbFg==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2022-08-31T20:44:33Z</mdssi:Value>
        </mdssi:SignatureTime>
      </SignatureProperty>
    </SignatureProperties>
  </Object>
  <Object Id="idOfficeObject">
    <SignatureProperties>
      <SignatureProperty Id="idOfficeV1Details" Target="#idPackageSignature">
        <SignatureInfoV1 xmlns="http://schemas.microsoft.com/office/2006/digsig">
          <SetupID>{80F53042-89EC-4113-A647-AFDC0956D88B}</SetupID>
          <SignatureText>Dr. Diego Christian Borja Terán</SignatureText>
          <SignatureImage/>
          <SignatureComments/>
          <WindowsVersion>10.0</WindowsVersion>
          <OfficeVersion>16.0.15427/23</OfficeVersion>
          <ApplicationVersion>16.0.15427</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2022-08-31T20:44:33Z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AAAAAASAAAADAAAAAEAAAAeAAAAGAAAAL0AAAAEAAAA9wAAABEAAAAlAAAADAAAAAEAAABUAAAAiAAAAL4AAAAEAAAA9QAAABAAAAABAAAAAGD5QUxo90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xhrXeYJn4AQLihAwAAAAAw1poDMNaaA56EoXQAAAAAPMlbAwsAAAAAAAAAAAAAAAAAAAAAAAAACN+aAwAAAAAAAAAAAAAAAAAAAAAAAAAAAAAAAAAAAAAAAAAAAAAAAAAAAAAAAAAAAAAAAAAAAAAAAAAAAAAAAF4UsHcAAHNY+MlbAwjSqXcw1poDK/IOdAAAAAAY06l3//8AAAAAAAD706l3+9OpdyjKWwMsylsDnoShdAAAAAAAAAAAAAAAAAcAAAAAAAAAsZ8IdgkAAAAHAAAAYMpbA2DKWwMAAgAA/P///wEAAAAAAAAAAAAAAAAAAADg5QER5MRc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ZyKAAAAKSEngPASMQr0CkSGQAAAAAAAAAAAABkAAIAAAACAAAABQAAAAAAZADMAWQAAAAAACAAAABkI2QAAAAAAAAAmgNgI2QAHPWgI5xWWgPuXal3AAAAAO5dqXcAAAAAAAAAACAAAAAg8xUjluS6cbhWWgOMuL10AACaAwAAAAAgAAAAgFtaA6APAAA0W1oDwemacSAAAAABAAAA7NWbcS9nD1wDAAAAGNmbcdvDunH/////IPMVI0Q9pXEAAAAAAAAAALGfCHaE7f1xBgAAABRYWgMUWFoDAAIAAPz///8BAAAAAAAAAAAAAAAAAAAAAAAAAAAAAADg5QERZHYACAAAAAAlAAAADAAAAAMAAAAYAAAADAAAAAAAAAASAAAADAAAAAEAAAAWAAAADAAAAAgAAABUAAAAVAAAAAoAAAAnAAAAHgAAAEoAAAABAAAAAGD5QUxo90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Bq16woAAAAAMRWWgOrlq0FAQAAAHxXWgMgDQCEAAAAAGlI41rQVloDmXcYdLgIDBFYRyYRx2oPXAIAAACQWFoDPui6cf////+cWFoDyCGjcYdkD1wtAAAAcF1aA5kdo3G4CAwRAAAAAPBcWgAAAABCAVZaAwAAAAAAAABAAAANLAEAAAD8WFoDIAAAACBs5RMAAAAA+FhaAwAAAAAAAAAArFlaAAgAAAAHAAAAWEcmESwTExkBAAAAaBEAAAAAAAAAAAAAsZ8IdgAAAAAJAAAAfFhaA3xYWgMAAgAA/P///wEAAAAAAAAAAAAAAAAAAAAAAAAAAAAAAODlARF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Hg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dw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P8AAAASAAAADAAAAAEAAAAeAAAAGAAAACIAAAAEAAAAcgAAABEAAAAlAAAADAAAAAEAAABUAAAAqAAAACMAAAAEAAAAcAAAABAAAAABAAAAAGD5QUxo90EjAAAABAAAAA8AAABMAAAAAAAAAAAAAAAAAAAA//////////9sAAAARgBpAHIAbQBhACAAbgBvACAAdgDhAGwAaQBkAGEAWwM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GGtd5gmfgBAuKEDAAAAADDWmgMw1poDnoShdAAAAAA8yVsDCwAAAAAAAAAAAAAAAAAAAAAAAAAI35oDAAAAAAAAAAAAAAAAAAAAAAAAAAAAAAAAAAAAAAAAAAAAAAAAAAAAAAAAAAAAAAAAAAAAAAAAAAAAAAAAXhSwdwAAc1j4yVsDCNKpdzDWmgMr8g50AAAAABjTqXf//wAAAAAAAPvTqXf706l3KMpbAyzKWwOehKF0AAAAAAAAAAAAAAAABwAAAAAAAACxnwh2CQAAAAcAAABgylsDYMpbAwACAAD8////AQAAAAAAAAAAAAAAAAAAAODlARHkxFx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BnIoAAAApISeA8BIxCvQKRIZAAAAAAAAAAAAAGQAAgAAAAIAAAAFAAAAAABkAMwBZAAAAAAAIAAAAGQjZAAAAAAAAACaA2AjZAAc9aAjnFZaA+5dqXcAAAAA7l2pdwAAAAAAAAAAIAAAACDzFSOW5LpxuFZaA4y4vXQAAJoDAAAAACAAAACAW1oDoA8AADRbWgPB6ZpxIAAAAAEAAADs1ZtxL2cPXAMAAAAY2Ztx28O6cf////8g8xUjRD2lcQAAAAAAAAAAsZ8IdoTt/XEGAAAAFFhaAxRYWgMAAgAA/P///wEAAAAAAAAAAAAAAAAAAAAAAAAAAAAAAODlARF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GrXrCgAAAAAxFZaA6uWrQUBAAAAfFdaAyANAIQAAAAAaUjjWtBWWgOZdxh0uAgMEVhHJhHHag9cAgAAAJBYWgM+6Lpx/////5xYWgPIIaNxh2QPXC0AAABwXVoDmR2jcbgIDBEAAAAA8FxaAAAAAEIBVloDAAAAAAAAAEAAAA0sAQAAAPxYWgMgAAAAIGzlEwAAAAD4WFoDAAAAAAAAAACsWVoACAAAAAcAAABYRyYRLBMTGQEAAABoEQAAAAAAAAAAAACxnwh2AAAAAAkAAAB8WFoDfFhaAwACAAD8////AQAAAAAAAAAAAAAAAAAAAAAAAAAAAAAA4OUBEWR2AAgAAAAAJQAAAAwAAAAEAAAAGAAAAAwAAAAAAAAAEgAAAAwAAAABAAAAHgAAABgAAAApAAAAMwAAAPMAAABIAAAAJQAAAAwAAAAEAAAAVAAAAAgBAAAqAAAAMwAAAPEAAABHAAAAAQAAAABg+UFMaPd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O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YD/CAi6kEppzRYQD2BRZHKMrVS6fqR9nea8fiyoz4zk=</DigestValue>
    </Reference>
    <Reference Type="http://www.w3.org/2000/09/xmldsig#Object" URI="#idOfficeObject">
      <DigestMethod Algorithm="http://www.w3.org/2001/04/xmlenc#sha256"/>
      <DigestValue>GtuEUdG6OxlpkOCVyOiHaNc73eb4G7CeUhHlLME+8to=</DigestValue>
    </Reference>
    <Reference Type="http://uri.etsi.org/01903#SignedProperties" URI="#idSignedProperties">
      <Transforms>
        <Transform Algorithm="http://www.w3.org/TR/2001/REC-xml-c14n-20010315"/>
      </Transforms>
      <DigestMethod Algorithm="http://www.w3.org/2001/04/xmlenc#sha256"/>
      <DigestValue>2zbagh8SOUnkRQ9t5IZmRlc3rhxD/AL5OhpWhsWxF4E=</DigestValue>
    </Reference>
    <Reference Type="http://www.w3.org/2000/09/xmldsig#Object" URI="#idValidSigLnImg">
      <DigestMethod Algorithm="http://www.w3.org/2001/04/xmlenc#sha256"/>
      <DigestValue>9u+82K7Zg83Ni69QA5T14IHdAXMhul1SVLab88zMQqc=</DigestValue>
    </Reference>
    <Reference Type="http://www.w3.org/2000/09/xmldsig#Object" URI="#idInvalidSigLnImg">
      <DigestMethod Algorithm="http://www.w3.org/2001/04/xmlenc#sha256"/>
      <DigestValue>SKEOI8YUTD0QpluRaJ0q75kLxf0KY3f2bJCa1ee2nvw=</DigestValue>
    </Reference>
  </SignedInfo>
  <SignatureValue>LSdA8cIC7+i8wbUu3/US/h/OSgNECmKNHXhLOHoXSw+YnEr4ABNw8PE0i8FMy6YERJkUyJneAZKp
nClzWDM+qu3JYQuGcs9NbcqnaPl7bCEV8TBYgENxnbBEL/NWM9yXZ4MFe5QPMgloKTKvd9MdElVd
teO193laCZucETCnGsBO/peWEjvguvr38W8rxasY0OIbd98FbAs8O1DAyvym9OePterjMLE43Pom
G8LpZxBkuEKtVZM2a1O02ck7m8fIjivU3mhy95mX0mkTeBOpDQ//VYa7qzhxKIHJa/EqXdSBE5Hc
zZ7CAB+ROP3uYDdLkuz/tkBRZ0OcpGPywGqLPQ==</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2022-08-31T20:44:41Z</mdssi:Value>
        </mdssi:SignatureTime>
      </SignatureProperty>
    </SignatureProperties>
  </Object>
  <Object Id="idOfficeObject">
    <SignatureProperties>
      <SignatureProperty Id="idOfficeV1Details" Target="#idPackageSignature">
        <SignatureInfoV1 xmlns="http://schemas.microsoft.com/office/2006/digsig">
          <SetupID>{99F9C484-6649-4120-809E-E28455A8E954}</SetupID>
          <SignatureText>Dr. Diego Christian Borja Terán</SignatureText>
          <SignatureImage/>
          <SignatureComments/>
          <WindowsVersion>10.0</WindowsVersion>
          <OfficeVersion>16.0.15427/23</OfficeVersion>
          <ApplicationVersion>16.0.15427</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2022-08-31T20:44:41Z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AAAAAASAAAADAAAAAEAAAAeAAAAGAAAAL0AAAAEAAAA9wAAABEAAAAlAAAADAAAAAEAAABUAAAAiAAAAL4AAAAEAAAA9QAAABAAAAABAAAAAGD5QUxo90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xhrXeYJn4AQLihAwAAAAAw1poDMNaaA56EoXQAAAAAPMlbAwsAAAAAAAAAAAAAAAAAAAAAAAAACN+aAwAAAAAAAAAAAAAAAAAAAAAAAAAAAAAAAAAAAAAAAAAAAAAAAAAAAAAAAAAAAAAAAAAAAAAAAAAAAAAAAF4UsHcAAHNY+MlbAwjSqXcw1poDK/IOdAAAAAAY06l3//8AAAAAAAD706l3+9OpdyjKWwMsylsDnoShdAAAAAAAAAAAAAAAAAcAAAAAAAAAsZ8IdgkAAAAHAAAAYMpbA2DKWwMAAgAA/P///wEAAAAAAAAAAAAAAAAAAADg5QER5MRc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ZyKAAAAKSEngPASMQr0CkSGQAAAAAAAAAAAABkAAIAAAACAAAABQAAAAAAZADMAWQAAAAAACAAAABkI2QAAAAAAAAAmgNgI2QAHPWgI5xWWgPuXal3AAAAAO5dqXcAAAAAAAAAACAAAAAg8xUjluS6cbhWWgOMuL10AACaAwAAAAAgAAAAgFtaA6APAAA0W1oDwemacSAAAAABAAAA7NWbcS9nD1wDAAAAGNmbcdvDunH/////IPMVI0Q9pXEAAAAAAAAAALGfCHaE7f1xBgAAABRYWgMUWFoDAAIAAPz///8BAAAAAAAAAAAAAAAAAAAAAAAAAAAAAADg5QER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Bq16woAAAAAMRWWgOrlq0FAQAAAHxXWgMgDQCEAAAAAGlI41rQVloDmXcYdLgIDBFYRyYRx2oPXAIAAACQWFoDPui6cf////+cWFoDyCGjcYdkD1wtAAAAcF1aA5kdo3G4CAwRAAAAAPBcWgAAAABCAVZaAwAAAAAAAABAAAANLAEAAAD8WFoDIAAAACBs5RMAAAAA+FhaAwAAAAAAAAAArFlaAAgAAAAHAAAAWEcmESwTExkBAAAAaBEAAAAAAAAAAAAAsZ8IdgAAAAAJAAAAfFhaA3xYWgMAAgAA/P///wEAAAAAAAAAAAAAAAAAAAAAAAAAAAAAAODlARF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GGtd5gmfgBAuKEDAAAAADDWmgMw1poDnoShdAAAAAA8yVsDCwAAAAAAAAAAAAAAAAAAAAAAAAAI35oDAAAAAAAAAAAAAAAAAAAAAAAAAAAAAAAAAAAAAAAAAAAAAAAAAAAAAAAAAAAAAAAAAAAAAAAAAAAAAAAAXhSwdwAAc1j4yVsDCNKpdzDWmgMr8g50AAAAABjTqXf//wAAAAAAAPvTqXf706l3KMpbAyzKWwOehKF0AAAAAAAAAAAAAAAABwAAAAAAAACxnwh2CQAAAAcAAABgylsDYMpbAwACAAD8////AQAAAAAAAAAAAAAAAAAAAODlARHkxFx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BnIoAAAApISeA8BIxCvQKRIZAAAAAAAAAAAAAGQAAgAAAAIAAAAFAAAAAABkAMwBZAAAAAAAIAAAAGQjZAAAAAAAAACaA2AjZAAc9aAjnFZaA+5dqXcAAAAA7l2pdwAAAAAAAAAAIAAAACDzFSOW5LpxuFZaA4y4vXQAAJoDAAAAACAAAACAW1oDoA8AADRbWgPB6ZpxIAAAAAEAAADs1ZtxL2cPXAMAAAAY2Ztx28O6cf////8g8xUjRD2lcQAAAAAAAAAAsZ8IdoTt/XEGAAAAFFhaAxRYWgMAAgAA/P///wEAAAAAAAAAAAAAAAAAAAAAAAAAAAAAAODlARF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GrXrCgAAAAAxFZaA6uWrQUBAAAAfFdaAyANAIQAAAAAaUjjWtBWWgOZdxh0uAgMEVhHJhHHag9cAgAAAJBYWgM+6Lpx/////5xYWgPIIaNxh2QPXC0AAABwXVoDmR2jcbgIDBEAAAAA8FxaAAAAAEIBVloDAAAAAAAAAEAAAA0sAQAAAPxYWgMgAAAAIGzlEwAAAAD4WFoDAAAAAAAAAACsWVoACAAAAAcAAABYRyYRLBMTGQEAAABoEQAAAAAAAAAAAACxnwh2AAAAAAkAAAB8WFoDfFhaAwACAAD8////AQAAAAAAAAAAAAAAAAAAAAAAAAAAAAAA4OUBEW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UK2BYu/b1OwcEOYRPS/86YE/mavaXuIh7pWjJrLD5cc=</DigestValue>
    </Reference>
    <Reference Type="http://www.w3.org/2000/09/xmldsig#Object" URI="#idOfficeObject">
      <DigestMethod Algorithm="http://www.w3.org/2001/04/xmlenc#sha256"/>
      <DigestValue>blej/XIonpgILMghUqpOmwgRHF8NMmxgf2rlcyZWPZU=</DigestValue>
    </Reference>
    <Reference Type="http://uri.etsi.org/01903#SignedProperties" URI="#idSignedProperties">
      <Transforms>
        <Transform Algorithm="http://www.w3.org/TR/2001/REC-xml-c14n-20010315"/>
      </Transforms>
      <DigestMethod Algorithm="http://www.w3.org/2001/04/xmlenc#sha256"/>
      <DigestValue>wy6eZ0qgmDYdH81JjK9QI15HrPNPeY98yujrojXJiTw=</DigestValue>
    </Reference>
    <Reference Type="http://www.w3.org/2000/09/xmldsig#Object" URI="#idValidSigLnImg">
      <DigestMethod Algorithm="http://www.w3.org/2001/04/xmlenc#sha256"/>
      <DigestValue>AMA09rv6tT5CY2b67/IXBpH61RJ863P9rn/7YIeU47M=</DigestValue>
    </Reference>
    <Reference Type="http://www.w3.org/2000/09/xmldsig#Object" URI="#idInvalidSigLnImg">
      <DigestMethod Algorithm="http://www.w3.org/2001/04/xmlenc#sha256"/>
      <DigestValue>h7oCMSaJ2m0V87PU03NeZHAF0XDdGcLjdkCe/57YVn0=</DigestValue>
    </Reference>
  </SignedInfo>
  <SignatureValue>AcVkCC7vUZXyfuSRGZJOIyC9+5c9THmhkiFKdDDKSRmS4A104Gx/E10OlGwXzPDLZh03DFwm8ms5
0OYiBwGFa99+KvdcVlhwoz/hgqrxsyVrQc9L5wIQmmtaP8zmaYyDOART3997CVeEcdBUsBRHGiea
gbMUtEwsfLhuxt3NBQ5ddGyDd+hAmwk5dnEFKZYTOR/7STK3/QUtYCGUD2THCa+102kGkut45AOc
wjlW9ZbcMnSQSwt/i8p0/25vvD10Esx/rpsQnQiWNdXibTIAJbsJrQC9nC5Bv7PK2o4nftW6GLa6
rq2VNtUfs+6oIuhsU7NG/tAxkkc4KEUjuOQnEQ==</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2022-08-31T20:44:49Z</mdssi:Value>
        </mdssi:SignatureTime>
      </SignatureProperty>
    </SignatureProperties>
  </Object>
  <Object Id="idOfficeObject">
    <SignatureProperties>
      <SignatureProperty Id="idOfficeV1Details" Target="#idPackageSignature">
        <SignatureInfoV1 xmlns="http://schemas.microsoft.com/office/2006/digsig">
          <SetupID>{AF096D03-46A6-434E-9810-EB837C5CEB33}</SetupID>
          <SignatureText>Dr. Diego Christian Borja Terán</SignatureText>
          <SignatureImage/>
          <SignatureComments/>
          <WindowsVersion>10.0</WindowsVersion>
          <OfficeVersion>16.0.15427/23</OfficeVersion>
          <ApplicationVersion>16.0.15427</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2022-08-31T20:44:49Z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AAAAAASAAAADAAAAAEAAAAeAAAAGAAAAL0AAAAEAAAA9wAAABEAAAAlAAAADAAAAAEAAABUAAAAiAAAAL4AAAAEAAAA9QAAABAAAAABAAAAAGD5QUxo90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xhrXeYJn4AQLihAwAAAAAw1poDMNaaA56EoXQAAAAAPMlbAwsAAAAAAAAAAAAAAAAAAAAAAAAACN+aAwAAAAAAAAAAAAAAAAAAAAAAAAAAAAAAAAAAAAAAAAAAAAAAAAAAAAAAAAAAAAAAAAAAAAAAAAAAAAAAAF4UsHcAAHNY+MlbAwjSqXcw1poDK/IOdAAAAAAY06l3//8AAAAAAAD706l3+9OpdyjKWwMsylsDnoShdAAAAAAAAAAAAAAAAAcAAAAAAAAAsZ8IdgkAAAAHAAAAYMpbA2DKWwMAAgAA/P///wEAAAAAAAAAAAAAAAAAAADg5QER5MRc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ZyKAAAAKSEngPASMQr0CkSGQAAAAAAAAAAAABkAAIAAAACAAAABQAAAAAAZADMAWQAAAAAACAAAABkI2QAAAAAAAAAmgNgI2QAHPWgI5xWWgPuXal3AAAAAO5dqXcAAAAAAAAAACAAAAAg8xUjluS6cbhWWgOMuL10AACaAwAAAAAgAAAAgFtaA6APAAA0W1oDwemacSAAAAABAAAA7NWbcS9nD1wDAAAAGNmbcdvDunH/////IPMVI0Q9pXEAAAAAAAAAALGfCHaE7f1xBgAAABRYWgMUWFoDAAIAAPz///8BAAAAAAAAAAAAAAAAAAAAAAAAAAAAAADg5QERZHYACAAAAAAlAAAADAAAAAMAAAAYAAAADAAAAAAAAAASAAAADAAAAAEAAAAWAAAADAAAAAgAAABUAAAAVAAAAAoAAAAnAAAAHgAAAEoAAAABAAAAAGD5QUxo90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Bq16woAAAAAMRWWgOrlq0FAQAAAHxXWgMgDQCEAAAAAGlI41rQVloDmXcYdLgIDBFYRyYRx2oPXAIAAACQWFoDPui6cf////+cWFoDyCGjcYdkD1wtAAAAcF1aA5kdo3G4CAwRAAAAAPBcWgAAAABCAVZaAwAAAAAAAABAAAANLAEAAAD8WFoDIAAAACBs5RMAAAAA+FhaAwAAAAAAAAAArFlaAAgAAAAHAAAAWEcmESwTExkBAAAAaBEAAAAAAAAAAAAAsZ8IdgAAAAAJAAAAfFhaA3xYWgMAAgAA/P///wEAAAAAAAAAAAAAAAAAAAAAAAAAAAAAAODlARF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Hg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dw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P8AAAASAAAADAAAAAEAAAAeAAAAGAAAACIAAAAEAAAAcgAAABEAAAAlAAAADAAAAAEAAABUAAAAqAAAACMAAAAEAAAAcAAAABAAAAABAAAAAGD5QUxo90EjAAAABAAAAA8AAABMAAAAAAAAAAAAAAAAAAAA//////////9sAAAARgBpAHIAbQBhACAAbgBvACAAdgDhAGwAaQBkAGEAWwM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GGtd5gmfgBAuKEDAAAAADDWmgMw1poDnoShdAAAAAA8yVsDCwAAAAAAAAAAAAAAAAAAAAAAAAAI35oDAAAAAAAAAAAAAAAAAAAAAAAAAAAAAAAAAAAAAAAAAAAAAAAAAAAAAAAAAAAAAAAAAAAAAAAAAAAAAAAAXhSwdwAAc1j4yVsDCNKpdzDWmgMr8g50AAAAABjTqXf//wAAAAAAAPvTqXf706l3KMpbAyzKWwOehKF0AAAAAAAAAAAAAAAABwAAAAAAAACxnwh2CQAAAAcAAABgylsDYMpbAwACAAD8////AQAAAAAAAAAAAAAAAAAAAODlARHkxFx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BnIoAAAApISeA8BIxCvQKRIZAAAAAAAAAAAAAGQAAgAAAAIAAAAFAAAAAABkAMwBZAAAAAAAIAAAAGQjZAAAAAAAAACaA2AjZAAc9aAjnFZaA+5dqXcAAAAA7l2pdwAAAAAAAAAAIAAAACDzFSOW5LpxuFZaA4y4vXQAAJoDAAAAACAAAACAW1oDoA8AADRbWgPB6ZpxIAAAAAEAAADs1ZtxL2cPXAMAAAAY2Ztx28O6cf////8g8xUjRD2lcQAAAAAAAAAAsZ8IdoTt/XEGAAAAFFhaAxRYWgMAAgAA/P///wEAAAAAAAAAAAAAAAAAAAAAAAAAAAAAAODlARF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GrXrCgAAAAAxFZaA6uWrQUBAAAAfFdaAyANAIQAAAAAaUjjWtBWWgOZdxh0uAgMEVhHJhHHag9cAgAAAJBYWgM+6Lpx/////5xYWgPIIaNxh2QPXC0AAABwXVoDmR2jcbgIDBEAAAAA8FxaAAAAAEIBVloDAAAAAAAAAEAAAA0sAQAAAPxYWgMgAAAAIGzlEwAAAAD4WFoDAAAAAAAAAACsWVoACAAAAAcAAABYRyYRLBMTGQEAAABoEQAAAAAAAAAAAACxnwh2AAAAAAkAAAB8WFoDfFhaAwACAAD8////AQAAAAAAAAAAAAAAAAAAAAAAAAAAAAAA4OUBEWR2AAgAAAAAJQAAAAwAAAAEAAAAGAAAAAwAAAAAAAAAEgAAAAwAAAABAAAAHgAAABgAAAApAAAAMwAAAPMAAABIAAAAJQAAAAwAAAAEAAAAVAAAAAgBAAAqAAAAMwAAAPEAAABHAAAAAQAAAABg+UFMaPd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O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S7YhqxOKAtzHNNkDAVJz+rxpOqeQCrokO1OOeZ6n7d8=</DigestValue>
    </Reference>
    <Reference Type="http://www.w3.org/2000/09/xmldsig#Object" URI="#idOfficeObject">
      <DigestMethod Algorithm="http://www.w3.org/2001/04/xmlenc#sha256"/>
      <DigestValue>Hz//HwtS6cCAJuKgf3b1/ShcjWYpdovdqzqS5zBSfjI=</DigestValue>
    </Reference>
    <Reference Type="http://uri.etsi.org/01903#SignedProperties" URI="#idSignedProperties">
      <Transforms>
        <Transform Algorithm="http://www.w3.org/TR/2001/REC-xml-c14n-20010315"/>
      </Transforms>
      <DigestMethod Algorithm="http://www.w3.org/2001/04/xmlenc#sha256"/>
      <DigestValue>bAt4wGIcOsASCZXdJ/mw7cPJt6N+2kQO32k/APAul10=</DigestValue>
    </Reference>
    <Reference Type="http://www.w3.org/2000/09/xmldsig#Object" URI="#idValidSigLnImg">
      <DigestMethod Algorithm="http://www.w3.org/2001/04/xmlenc#sha256"/>
      <DigestValue>9u+82K7Zg83Ni69QA5T14IHdAXMhul1SVLab88zMQqc=</DigestValue>
    </Reference>
    <Reference Type="http://www.w3.org/2000/09/xmldsig#Object" URI="#idInvalidSigLnImg">
      <DigestMethod Algorithm="http://www.w3.org/2001/04/xmlenc#sha256"/>
      <DigestValue>h7oCMSaJ2m0V87PU03NeZHAF0XDdGcLjdkCe/57YVn0=</DigestValue>
    </Reference>
  </SignedInfo>
  <SignatureValue>nj6jmkircV0RZCn7HRkjg39PTI9ciAZpfbVtIn7JCMCMET7KYL07bz6NVPrTyNvVmNOYjBSthofY
nqLlHJBabdQmjRqpNhWRMuuSNCgnjARFeTqUzgu2JHUZ9j3wqdazU/Tc7uK8FN/0jr2gAEbU5K4y
UVLUHH7FWO/tCxWTjP32rdCc8jsvjfaHsSrObDdEdDfnaVEYg/OtZS6gQoM2ub3BD3yJzoDQF7Pc
BmxY/2GrBEKOJKHEExMHiyMq3tGpViXUtwe1ICDEce0kyPpxNCAMQCCF47O9gTg9MVxM/BIfJMrG
rEzrLMbCHjET6MZFxOaZTM6S/9z/K18ojS8hEg==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2022-08-31T20:44:59Z</mdssi:Value>
        </mdssi:SignatureTime>
      </SignatureProperty>
    </SignatureProperties>
  </Object>
  <Object Id="idOfficeObject">
    <SignatureProperties>
      <SignatureProperty Id="idOfficeV1Details" Target="#idPackageSignature">
        <SignatureInfoV1 xmlns="http://schemas.microsoft.com/office/2006/digsig">
          <SetupID>{41523DDD-A715-4EC0-86AF-38D7065898C0}</SetupID>
          <SignatureText>Dr. Diego Christian Borja Terán</SignatureText>
          <SignatureImage/>
          <SignatureComments/>
          <WindowsVersion>10.0</WindowsVersion>
          <OfficeVersion>16.0.15427/23</OfficeVersion>
          <ApplicationVersion>16.0.15427</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2022-08-31T20:44:59Z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AAAAAASAAAADAAAAAEAAAAeAAAAGAAAAL0AAAAEAAAA9wAAABEAAAAlAAAADAAAAAEAAABUAAAAiAAAAL4AAAAEAAAA9QAAABAAAAABAAAAAGD5QUxo90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xhrXeYJn4AQLihAwAAAAAw1poDMNaaA56EoXQAAAAAPMlbAwsAAAAAAAAAAAAAAAAAAAAAAAAACN+aAwAAAAAAAAAAAAAAAAAAAAAAAAAAAAAAAAAAAAAAAAAAAAAAAAAAAAAAAAAAAAAAAAAAAAAAAAAAAAAAAF4UsHcAAHNY+MlbAwjSqXcw1poDK/IOdAAAAAAY06l3//8AAAAAAAD706l3+9OpdyjKWwMsylsDnoShdAAAAAAAAAAAAAAAAAcAAAAAAAAAsZ8IdgkAAAAHAAAAYMpbA2DKWwMAAgAA/P///wEAAAAAAAAAAAAAAAAAAADg5QER5MRc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ZyKAAAAKSEngPASMQr0CkSGQAAAAAAAAAAAABkAAIAAAACAAAABQAAAAAAZADMAWQAAAAAACAAAABkI2QAAAAAAAAAmgNgI2QAHPWgI5xWWgPuXal3AAAAAO5dqXcAAAAAAAAAACAAAAAg8xUjluS6cbhWWgOMuL10AACaAwAAAAAgAAAAgFtaA6APAAA0W1oDwemacSAAAAABAAAA7NWbcS9nD1wDAAAAGNmbcdvDunH/////IPMVI0Q9pXEAAAAAAAAAALGfCHaE7f1xBgAAABRYWgMUWFoDAAIAAPz///8BAAAAAAAAAAAAAAAAAAAAAAAAAAAAAADg5QER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Bq16woAAAAAMRWWgOrlq0FAQAAAHxXWgMgDQCEAAAAAGlI41rQVloDmXcYdLgIDBFYRyYRx2oPXAIAAACQWFoDPui6cf////+cWFoDyCGjcYdkD1wtAAAAcF1aA5kdo3G4CAwRAAAAAPBcWgAAAABCAVZaAwAAAAAAAABAAAANLAEAAAD8WFoDIAAAACBs5RMAAAAA+FhaAwAAAAAAAAAArFlaAAgAAAAHAAAAWEcmESwTExkBAAAAaBEAAAAAAAAAAAAAsZ8IdgAAAAAJAAAAfFhaA3xYWgMAAgAA/P///wEAAAAAAAAAAAAAAAAAAAAAAAAAAAAAAODlARF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P8AAAASAAAADAAAAAEAAAAeAAAAGAAAACIAAAAEAAAAcgAAABEAAAAlAAAADAAAAAEAAABUAAAAqAAAACMAAAAEAAAAcAAAABAAAAABAAAAAGD5QUxo90EjAAAABAAAAA8AAABMAAAAAAAAAAAAAAAAAAAA//////////9sAAAARgBpAHIAbQBhACAAbgBvACAAdgDhAGwAaQBkAGEAWwM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GGtd5gmfgBAuKEDAAAAADDWmgMw1poDnoShdAAAAAA8yVsDCwAAAAAAAAAAAAAAAAAAAAAAAAAI35oDAAAAAAAAAAAAAAAAAAAAAAAAAAAAAAAAAAAAAAAAAAAAAAAAAAAAAAAAAAAAAAAAAAAAAAAAAAAAAAAAXhSwdwAAc1j4yVsDCNKpdzDWmgMr8g50AAAAABjTqXf//wAAAAAAAPvTqXf706l3KMpbAyzKWwOehKF0AAAAAAAAAAAAAAAABwAAAAAAAACxnwh2CQAAAAcAAABgylsDYMpbAwACAAD8////AQAAAAAAAAAAAAAAAAAAAODlARHkxFx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BnIoAAAApISeA8BIxCvQKRIZAAAAAAAAAAAAAGQAAgAAAAIAAAAFAAAAAABkAMwBZAAAAAAAIAAAAGQjZAAAAAAAAACaA2AjZAAc9aAjnFZaA+5dqXcAAAAA7l2pdwAAAAAAAAAAIAAAACDzFSOW5LpxuFZaA4y4vXQAAJoDAAAAACAAAACAW1oDoA8AADRbWgPB6ZpxIAAAAAEAAADs1ZtxL2cPXAMAAAAY2Ztx28O6cf////8g8xUjRD2lcQAAAAAAAAAAsZ8IdoTt/XEGAAAAFFhaAxRYWgMAAgAA/P///wEAAAAAAAAAAAAAAAAAAAAAAAAAAAAAAODlARF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GrXrCgAAAAAxFZaA6uWrQUBAAAAfFdaAyANAIQAAAAAaUjjWtBWWgOZdxh0uAgMEVhHJhHHag9cAgAAAJBYWgM+6Lpx/////5xYWgPIIaNxh2QPXC0AAABwXVoDmR2jcbgIDBEAAAAA8FxaAAAAAEIBVloDAAAAAAAAAEAAAA0sAQAAAPxYWgMgAAAAIGzlEwAAAAD4WFoDAAAAAAAAAACsWVoACAAAAAcAAABYRyYRLBMTGQEAAABoEQAAAAAAAAAAAACxnwh2AAAAAAkAAAB8WFoDfFhaAwACAAD8////AQAAAAAAAAAAAAAAAAAAAAAAAAAAAAAA4OUBEWR2AAgAAAAAJQAAAAwAAAAEAAAAGAAAAAwAAAAAAAAAEgAAAAwAAAABAAAAHgAAABgAAAApAAAAMwAAAPMAAABIAAAAJQAAAAwAAAAEAAAAVAAAAAgBAAAqAAAAMwAAAPEAAABHAAAAAQAAAABg+UFMaPd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O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ytMrpr4sdayvdP9k+Be67xqTT/bnd2t/Strd3W54QIE=</DigestValue>
    </Reference>
    <Reference Type="http://www.w3.org/2000/09/xmldsig#Object" URI="#idOfficeObject">
      <DigestMethod Algorithm="http://www.w3.org/2001/04/xmlenc#sha256"/>
      <DigestValue>yYyn+bB3PDWugvWK92KGrqbC+T7b16ix0YLQYS/jukY=</DigestValue>
    </Reference>
    <Reference Type="http://uri.etsi.org/01903#SignedProperties" URI="#idSignedProperties">
      <Transforms>
        <Transform Algorithm="http://www.w3.org/TR/2001/REC-xml-c14n-20010315"/>
      </Transforms>
      <DigestMethod Algorithm="http://www.w3.org/2001/04/xmlenc#sha256"/>
      <DigestValue>bVAJ5XInStTZLdHmJwA1cF+P3cOZyM+4fuz7TjZe/x0=</DigestValue>
    </Reference>
    <Reference Type="http://www.w3.org/2000/09/xmldsig#Object" URI="#idValidSigLnImg">
      <DigestMethod Algorithm="http://www.w3.org/2001/04/xmlenc#sha256"/>
      <DigestValue>AMA09rv6tT5CY2b67/IXBpH61RJ863P9rn/7YIeU47M=</DigestValue>
    </Reference>
    <Reference Type="http://www.w3.org/2000/09/xmldsig#Object" URI="#idInvalidSigLnImg">
      <DigestMethod Algorithm="http://www.w3.org/2001/04/xmlenc#sha256"/>
      <DigestValue>iXprvIMccDZaqJzoEDGYc5wiSiJj3v4dwwZNRfOehpo=</DigestValue>
    </Reference>
  </SignedInfo>
  <SignatureValue>IvXzlEfao02PQBOh7nEwnBsoTQ7nYuhhuTOIZOmj+jQObR4RczF4SINXKqwg3GVB1hyXj94oNyvw
78aF56HHh4aiZLh5umsBRjZYvqBNwiz2JEMn5VTTxKDqqA/TDSgGZZgkP8c9tI1uexPq6xyGcE07
3gcbigUoEWgyPVECHq52/9Hyf/Y5/A2EQofWEqqX4f8/3PTsqn8fUA8YufkrTIFalS53aMEgSYNS
tR5+fs43Pdv46ESRK3MP4cKopC6RZgZ+GbQanNKHJgX9tQAFNKuJKynHfPFIq7DvEHNEkoKtzCbD
2BY+ZMAeZnhCtKFOAYd+e67osJ2nP6JKI0bx/Q==</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2022-08-31T20:45:12Z</mdssi:Value>
        </mdssi:SignatureTime>
      </SignatureProperty>
    </SignatureProperties>
  </Object>
  <Object Id="idOfficeObject">
    <SignatureProperties>
      <SignatureProperty Id="idOfficeV1Details" Target="#idPackageSignature">
        <SignatureInfoV1 xmlns="http://schemas.microsoft.com/office/2006/digsig">
          <SetupID>{EE612974-BBD7-43FC-B3F0-557413B59A85}</SetupID>
          <SignatureText>Dr. Diego Christian Borja Terán</SignatureText>
          <SignatureImage/>
          <SignatureComments/>
          <WindowsVersion>10.0</WindowsVersion>
          <OfficeVersion>16.0.15427/23</OfficeVersion>
          <ApplicationVersion>16.0.15427</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2022-08-31T20:45:12Z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AAAAAASAAAADAAAAAEAAAAeAAAAGAAAAL0AAAAEAAAA9wAAABEAAAAlAAAADAAAAAEAAABUAAAAiAAAAL4AAAAEAAAA9QAAABAAAAABAAAAAGD5QUxo90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xhrXeYJn4AQLihAwAAAAAw1poDMNaaA56EoXQAAAAAPMlbAwsAAAAAAAAAAAAAAAAAAAAAAAAACN+aAwAAAAAAAAAAAAAAAAAAAAAAAAAAAAAAAAAAAAAAAAAAAAAAAAAAAAAAAAAAAAAAAAAAAAAAAAAAAAAAAF4UsHcAAHNY+MlbAwjSqXcw1poDK/IOdAAAAAAY06l3//8AAAAAAAD706l3+9OpdyjKWwMsylsDnoShdAAAAAAAAAAAAAAAAAcAAAAAAAAAsZ8IdgkAAAAHAAAAYMpbA2DKWwMAAgAA/P///wEAAAAAAAAAAAAAAAAAAADg5QER5MRc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ZyKAAAAKSEngPASMQr0CkSGQAAAAAAAAAAAABkAAIAAAACAAAABQAAAAAAZADMAWQAAAAAACAAAABkI2QAAAAAAAAAmgNgI2QAHPWgI5xWWgPuXal3AAAAAO5dqXcAAAAAAAAAACAAAAAg8xUjluS6cbhWWgOMuL10AACaAwAAAAAgAAAAgFtaA6APAAA0W1oDwemacSAAAAABAAAA7NWbcS9nD1wDAAAAGNmbcdvDunH/////IPMVI0Q9pXEAAAAAAAAAALGfCHaE7f1xBgAAABRYWgMUWFoDAAIAAPz///8BAAAAAAAAAAAAAAAAAAAAAAAAAAAAAADg5QERZHYACAAAAAAlAAAADAAAAAMAAAAYAAAADAAAAAAAAAASAAAADAAAAAEAAAAWAAAADAAAAAgAAABUAAAAVAAAAAoAAAAnAAAAHgAAAEoAAAABAAAAAGD5QUxo90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Bq16woAAAAAMRWWgOrlq0FAQAAAHxXWgMgDQCEAAAAAGlI41rQVloDmXcYdLgIDBFYRyYRx2oPXAIAAACQWFoDPui6cf////+cWFoDyCGjcYdkD1wtAAAAcF1aA5kdo3G4CAwRAAAAAPBcWgAAAABCAVZaAwAAAAAAAABAAAANLAEAAAD8WFoDIAAAACBs5RMAAAAA+FhaAwAAAAAAAAAArFlaAAgAAAAHAAAAWEcmESwTExkBAAAAaBEAAAAAAAAAAAAAsZ8IdgAAAAAJAAAAfFhaA3xYWgMAAgAA/P///wEAAAAAAAAAAAAAAAAAAAAAAAAAAAAAAODlARF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Hg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dw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P8AAAASAAAADAAAAAEAAAAeAAAAGAAAACIAAAAEAAAAcgAAABEAAAAlAAAADAAAAAEAAABUAAAAqAAAACMAAAAEAAAAcAAAABAAAAABAAAAAGD5QUxo90EjAAAABAAAAA8AAABMAAAAAAAAAAAAAAAAAAAA//////////9sAAAARgBpAHIAbQBhACAAbgBvACAAdgDhAGwAaQBkAGEAWwM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GGtd5gmfgBAuKEDAAAAADDWmgMw1poDnoShdAAAAAA8yVsDCwAAAAAAAAAAAAAAAAAAAAAAAAAI35oDAAAAAAAAAAAAAAAAAAAAAAAAAAAAAAAAAAAAAAAAAAAAAAAAAAAAAAAAAAAAAAAAAAAAAAAAAAAAAAAAXhSwdwAAc1j4yVsDCNKpdzDWmgMr8g50AAAAABjTqXf//wAAAAAAAPvTqXf706l3KMpbAyzKWwOehKF0AAAAAAAAAAAAAAAABwAAAAAAAACxnwh2CQAAAAcAAABgylsDYMpbAwACAAD8////AQAAAAAAAAAAAAAAAAAAAODlARHkxFx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BnIoAAAApISeA8BIxCvQKRIZAAAAAAAAAAAAAGQAAgAAAAIAAAAFAAAAAABkAMwBZAAAAAAAIAAAAGQjZAAAAAAAAACaA2AjZAAc9aAjnFZaA+5dqXcAAAAA7l2pdwAAAAAAAAAAIAAAACDzFSOW5LpxuFZaA4y4vXQAAJoDAAAAACAAAACAW1oDoA8AADRbWgPB6ZpxIAAAAAEAAADs1ZtxL2cPXAMAAAAY2Ztx28O6cf////8g8xUjRD2lcQAAAAAAAAAAsZ8IdoTt/XEGAAAAFFhaAxRYWgMAAgAA/P///wEAAAAAAAAAAAAAAAAAAAAAAAAAAAAAAODlARF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GrXrCgAAAAAxFZaA6uWrQUBAAAAfFdaAyANAIQAAAAAaUjjWtBWWgOZdxh0uAgMEVhHJhHHag9cAgAAAJBYWgM+6Lpx/////5xYWgPIIaNxh2QPXC0AAABwXVoDmR2jcbgIDBEAAAAA8FxaAAAAAEIBVloDAAAAAAAAAEAAAA0sAQAAAPxYWgMgAAAAIGzlEwAAAAD4WFoDAAAAAAAAAACsWVoACAAAAAcAAABYRyYRLBMTGQEAAABoEQAAAAAAAAAAAACxnwh2AAAAAAkAAAB8WFoDfFhaAwACAAD8////AQAAAAAAAAAAAAAAAAAAAAAAAAAAAAAA4OUBEWR2AAgAAAAAJQAAAAwAAAAEAAAAGAAAAAwAAAAAAAAAEgAAAAwAAAABAAAAHgAAABgAAAApAAAAMwAAAPMAAABIAAAAJQAAAAwAAAAEAAAAVAAAAAgBAAAqAAAAMwAAAPEAAABHAAAAAQAAAABg+UFMaPd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xYi3qbEI0tz+F8eT04AY6m+c3A1g0boEbSZigLawsUM=</DigestValue>
    </Reference>
    <Reference Type="http://www.w3.org/2000/09/xmldsig#Object" URI="#idOfficeObject">
      <DigestMethod Algorithm="http://www.w3.org/2001/04/xmlenc#sha256"/>
      <DigestValue>cRX2Wy1mGxKK/k+gr2VWXq4opHXlzvMKVIYey9p2D0c=</DigestValue>
    </Reference>
    <Reference Type="http://uri.etsi.org/01903#SignedProperties" URI="#idSignedProperties">
      <Transforms>
        <Transform Algorithm="http://www.w3.org/TR/2001/REC-xml-c14n-20010315"/>
      </Transforms>
      <DigestMethod Algorithm="http://www.w3.org/2001/04/xmlenc#sha256"/>
      <DigestValue>8Q6rvDAgQzJySX4inGkVgeo51LqeL1x/zwCG+guzwPM=</DigestValue>
    </Reference>
    <Reference Type="http://www.w3.org/2000/09/xmldsig#Object" URI="#idValidSigLnImg">
      <DigestMethod Algorithm="http://www.w3.org/2001/04/xmlenc#sha256"/>
      <DigestValue>9u+82K7Zg83Ni69QA5T14IHdAXMhul1SVLab88zMQqc=</DigestValue>
    </Reference>
    <Reference Type="http://www.w3.org/2000/09/xmldsig#Object" URI="#idInvalidSigLnImg">
      <DigestMethod Algorithm="http://www.w3.org/2001/04/xmlenc#sha256"/>
      <DigestValue>SKEOI8YUTD0QpluRaJ0q75kLxf0KY3f2bJCa1ee2nvw=</DigestValue>
    </Reference>
  </SignedInfo>
  <SignatureValue>AOboLP82XH/ht9p/SgSJSfQ748ymZPV1+GxtTboQ1V6CqDshoBS1OQzWo7y/Goo4gkObnx4zAGpE
vBDDPuA1zk/llTEXcFd8udP5o0M/FZz3lTangNpA0wvi+0DJthvAqxkKdoMoQSuTxPJdFNmI9Kj0
iKltPCHAjiWrpJSuY9H7rqoIyC9Jo7U7ooDpWbte7QKmdzhNBdzeb4mlVoZSDfiHuxlpy/avkOES
+vG6ygm143X5T0pMlWsz5FpZ22C7SF/IQju9i1ylBGKVBvX2icjgl5CqQmtNF9sBgvqxC8N3Ewaw
zxBp3c3K7vTy04yemIx7v6TpkRvjk8k7Dqck/Q==</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2022-08-31T20:45:20Z</mdssi:Value>
        </mdssi:SignatureTime>
      </SignatureProperty>
    </SignatureProperties>
  </Object>
  <Object Id="idOfficeObject">
    <SignatureProperties>
      <SignatureProperty Id="idOfficeV1Details" Target="#idPackageSignature">
        <SignatureInfoV1 xmlns="http://schemas.microsoft.com/office/2006/digsig">
          <SetupID>{8BD81942-A227-461E-8C99-7FE63C433E81}</SetupID>
          <SignatureText>Dr. Diego Christian Borja Terán</SignatureText>
          <SignatureImage/>
          <SignatureComments/>
          <WindowsVersion>10.0</WindowsVersion>
          <OfficeVersion>16.0.15427/23</OfficeVersion>
          <ApplicationVersion>16.0.15427</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2022-08-31T20:45:20Z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AAAAAASAAAADAAAAAEAAAAeAAAAGAAAAL0AAAAEAAAA9wAAABEAAAAlAAAADAAAAAEAAABUAAAAiAAAAL4AAAAEAAAA9QAAABAAAAABAAAAAGD5QUxo90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xhrXeYJn4AQLihAwAAAAAw1poDMNaaA56EoXQAAAAAPMlbAwsAAAAAAAAAAAAAAAAAAAAAAAAACN+aAwAAAAAAAAAAAAAAAAAAAAAAAAAAAAAAAAAAAAAAAAAAAAAAAAAAAAAAAAAAAAAAAAAAAAAAAAAAAAAAAF4UsHcAAHNY+MlbAwjSqXcw1poDK/IOdAAAAAAY06l3//8AAAAAAAD706l3+9OpdyjKWwMsylsDnoShdAAAAAAAAAAAAAAAAAcAAAAAAAAAsZ8IdgkAAAAHAAAAYMpbA2DKWwMAAgAA/P///wEAAAAAAAAAAAAAAAAAAADg5QER5MRc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ZyKAAAAKSEngPASMQr0CkSGQAAAAAAAAAAAABkAAIAAAACAAAABQAAAAAAZADMAWQAAAAAACAAAABkI2QAAAAAAAAAmgNgI2QAHPWgI5xWWgPuXal3AAAAAO5dqXcAAAAAAAAAACAAAAAg8xUjluS6cbhWWgOMuL10AACaAwAAAAAgAAAAgFtaA6APAAA0W1oDwemacSAAAAABAAAA7NWbcS9nD1wDAAAAGNmbcdvDunH/////IPMVI0Q9pXEAAAAAAAAAALGfCHaE7f1xBgAAABRYWgMUWFoDAAIAAPz///8BAAAAAAAAAAAAAAAAAAAAAAAAAAAAAADg5QER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Bq16woAAAAAMRWWgOrlq0FAQAAAHxXWgMgDQCEAAAAAGlI41rQVloDmXcYdLgIDBFYRyYRx2oPXAIAAACQWFoDPui6cf////+cWFoDyCGjcYdkD1wtAAAAcF1aA5kdo3G4CAwRAAAAAPBcWgAAAABCAVZaAwAAAAAAAABAAAANLAEAAAD8WFoDIAAAACBs5RMAAAAA+FhaAwAAAAAAAAAArFlaAAgAAAAHAAAAWEcmESwTExkBAAAAaBEAAAAAAAAAAAAAsZ8IdgAAAAAJAAAAfFhaA3xYWgMAAgAA/P///wEAAAAAAAAAAAAAAAAAAAAAAAAAAAAAAODlARF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GGtd5gmfgBAuKEDAAAAADDWmgMw1poDnoShdAAAAAA8yVsDCwAAAAAAAAAAAAAAAAAAAAAAAAAI35oDAAAAAAAAAAAAAAAAAAAAAAAAAAAAAAAAAAAAAAAAAAAAAAAAAAAAAAAAAAAAAAAAAAAAAAAAAAAAAAAAXhSwdwAAc1j4yVsDCNKpdzDWmgMr8g50AAAAABjTqXf//wAAAAAAAPvTqXf706l3KMpbAyzKWwOehKF0AAAAAAAAAAAAAAAABwAAAAAAAACxnwh2CQAAAAcAAABgylsDYMpbAwACAAD8////AQAAAAAAAAAAAAAAAAAAAODlARHkxFx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BnIoAAAApISeA8BIxCvQKRIZAAAAAAAAAAAAAGQAAgAAAAIAAAAFAAAAAABkAMwBZAAAAAAAIAAAAGQjZAAAAAAAAACaA2AjZAAc9aAjnFZaA+5dqXcAAAAA7l2pdwAAAAAAAAAAIAAAACDzFSOW5LpxuFZaA4y4vXQAAJoDAAAAACAAAACAW1oDoA8AADRbWgPB6ZpxIAAAAAEAAADs1ZtxL2cPXAMAAAAY2Ztx28O6cf////8g8xUjRD2lcQAAAAAAAAAAsZ8IdoTt/XEGAAAAFFhaAxRYWgMAAgAA/P///wEAAAAAAAAAAAAAAAAAAAAAAAAAAAAAAODlARF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GrXrCgAAAAAxFZaA6uWrQUBAAAAfFdaAyANAIQAAAAAaUjjWtBWWgOZdxh0uAgMEVhHJhHHag9cAgAAAJBYWgM+6Lpx/////5xYWgPIIaNxh2QPXC0AAABwXVoDmR2jcbgIDBEAAAAA8FxaAAAAAEIBVloDAAAAAAAAAEAAAA0sAQAAAPxYWgMgAAAAIGzlEwAAAAD4WFoDAAAAAAAAAACsWVoACAAAAAcAAABYRyYRLBMTGQEAAABoEQAAAAAAAAAAAACxnwh2AAAAAAkAAAB8WFoDfFhaAwACAAD8////AQAAAAAAAAAAAAAAAAAAAAAAAAAAAAAA4OUBEW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2GSOYCSlG8t+XJ/M+/wGwCF0s2KNuO+qCIHL6p6/eyM=</DigestValue>
    </Reference>
    <Reference Type="http://www.w3.org/2000/09/xmldsig#Object" URI="#idOfficeObject">
      <DigestMethod Algorithm="http://www.w3.org/2001/04/xmlenc#sha256"/>
      <DigestValue>COcYrtDaKRT9Ryib2hUk2Cy0+Bk/fXyei4jOWekXA4c=</DigestValue>
    </Reference>
    <Reference Type="http://uri.etsi.org/01903#SignedProperties" URI="#idSignedProperties">
      <Transforms>
        <Transform Algorithm="http://www.w3.org/TR/2001/REC-xml-c14n-20010315"/>
      </Transforms>
      <DigestMethod Algorithm="http://www.w3.org/2001/04/xmlenc#sha256"/>
      <DigestValue>Fp3VgklqdgkLkXYIVJyrS/HpE2WaTAwuncEV0mWk3VA=</DigestValue>
    </Reference>
    <Reference Type="http://www.w3.org/2000/09/xmldsig#Object" URI="#idValidSigLnImg">
      <DigestMethod Algorithm="http://www.w3.org/2001/04/xmlenc#sha256"/>
      <DigestValue>9u+82K7Zg83Ni69QA5T14IHdAXMhul1SVLab88zMQqc=</DigestValue>
    </Reference>
    <Reference Type="http://www.w3.org/2000/09/xmldsig#Object" URI="#idInvalidSigLnImg">
      <DigestMethod Algorithm="http://www.w3.org/2001/04/xmlenc#sha256"/>
      <DigestValue>yCF+QoGgrpfONS7fzYxYNaPoRw4wdVRm+HcpWIRqEsk=</DigestValue>
    </Reference>
  </SignedInfo>
  <SignatureValue>ojFQboyKkaa79v9IU5bQnu48kTAePXw7kU4CzPh2huneDaacwROTrTSoox1KAu4Gy3bGVMZfReU0
2XJsCDFKd6yYnu+LIsSjOcxJIsrjlCV0NAm/ZTbGZyRuYb2ILFUNASTNnbjQMztUZDJZ/mbC4EOy
hz+9C9FBGsETXL8ejoXePTkPyH3ntiODOgUVXods8q3PCLieEM/P5PB2mDGj+Y5T5HxURkAOLejE
CU0qA6toNpf9k9bLh/9aq1ugethX1DaoU/c9N+fcYiWE21bPNuxzvr7jbp1bTqWxonNZIm5DtAUW
fIcBImd5be1iFaCnIBGDcyHNIADyUGPDr9sNyg==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2022-08-31T20:45:30Z</mdssi:Value>
        </mdssi:SignatureTime>
      </SignatureProperty>
    </SignatureProperties>
  </Object>
  <Object Id="idOfficeObject">
    <SignatureProperties>
      <SignatureProperty Id="idOfficeV1Details" Target="#idPackageSignature">
        <SignatureInfoV1 xmlns="http://schemas.microsoft.com/office/2006/digsig">
          <SetupID>{C2F92ADE-A7EA-418A-8071-C29F9C73C065}</SetupID>
          <SignatureText>Dr. Diego Christian Borja Terán</SignatureText>
          <SignatureImage/>
          <SignatureComments/>
          <WindowsVersion>10.0</WindowsVersion>
          <OfficeVersion>16.0.15427/23</OfficeVersion>
          <ApplicationVersion>16.0.15427</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2022-08-31T20:45:30Z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AAAAAASAAAADAAAAAEAAAAeAAAAGAAAAL0AAAAEAAAA9wAAABEAAAAlAAAADAAAAAEAAABUAAAAiAAAAL4AAAAEAAAA9QAAABAAAAABAAAAAGD5QUxo90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xhrXeYJn4AQLihAwAAAAAw1poDMNaaA56EoXQAAAAAPMlbAwsAAAAAAAAAAAAAAAAAAAAAAAAACN+aAwAAAAAAAAAAAAAAAAAAAAAAAAAAAAAAAAAAAAAAAAAAAAAAAAAAAAAAAAAAAAAAAAAAAAAAAAAAAAAAAF4UsHcAAHNY+MlbAwjSqXcw1poDK/IOdAAAAAAY06l3//8AAAAAAAD706l3+9OpdyjKWwMsylsDnoShdAAAAAAAAAAAAAAAAAcAAAAAAAAAsZ8IdgkAAAAHAAAAYMpbA2DKWwMAAgAA/P///wEAAAAAAAAAAAAAAAAAAADg5QER5MRc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ZyKAAAAKSEngPASMQr0CkSGQAAAAAAAAAAAABkAAIAAAACAAAABQAAAAAAZADMAWQAAAAAACAAAABkI2QAAAAAAAAAmgNgI2QAHPWgI5xWWgPuXal3AAAAAO5dqXcAAAAAAAAAACAAAAAg8xUjluS6cbhWWgOMuL10AACaAwAAAAAgAAAAgFtaA6APAAA0W1oDwemacSAAAAABAAAA7NWbcS9nD1wDAAAAGNmbcdvDunH/////IPMVI0Q9pXEAAAAAAAAAALGfCHaE7f1xBgAAABRYWgMUWFoDAAIAAPz///8BAAAAAAAAAAAAAAAAAAAAAAAAAAAAAADg5QER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Bq16woAAAAAMRWWgOrlq0FAQAAAHxXWgMgDQCEAAAAAGlI41rQVloDmXcYdLgIDBFYRyYRx2oPXAIAAACQWFoDPui6cf////+cWFoDyCGjcYdkD1wtAAAAcF1aA5kdo3G4CAwRAAAAAPBcWgAAAABCAVZaAwAAAAAAAABAAAANLAEAAAD8WFoDIAAAACBs5RMAAAAA+FhaAwAAAAAAAAAArFlaAAgAAAAHAAAAWEcmESwTExkBAAAAaBEAAAAAAAAAAAAAsZ8IdgAAAAAJAAAAfFhaA3xYWgMAAgAA/P///wEAAAAAAAAAAAAAAAAAAAAAAAAAAAAAAODlARF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GGtd5gmfgBAuKEDAAAAADDWmgMw1poDnoShdAAAAAA8yVsDCwAAAAAAAAAAAAAAAAAAAAAAAAAI35oDAAAAAAAAAAAAAAAAAAAAAAAAAAAAAAAAAAAAAAAAAAAAAAAAAAAAAAAAAAAAAAAAAAAAAAAAAAAAAAAAXhSwdwAAc1j4yVsDCNKpdzDWmgMr8g50AAAAABjTqXf//wAAAAAAAPvTqXf706l3KMpbAyzKWwOehKF0AAAAAAAAAAAAAAAABwAAAAAAAACxnwh2CQAAAAcAAABgylsDYMpbAwACAAD8////AQAAAAAAAAAAAAAAAAAAAODlARHkxFx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BnIoAAAApISeA8BIxCvQKRIZAAAAAAAAAAAAAGQAAgAAAAIAAAAFAAAAAABkAMwBZAAAAAAAIAAAAGQjZAAAAAAAAACaA2AjZAAc9aAjnFZaA+5dqXcAAAAA7l2pdwAAAAAAAAAAIAAAACDzFSOW5LpxuFZaA4y4vXQAAJoDAAAAACAAAACAW1oDoA8AADRbWgPB6ZpxIAAAAAEAAADs1ZtxL2cPXAMAAAAY2Ztx28O6cf////8g8xUjRD2lcQAAAAAAAAAAsZ8IdoTt/XEGAAAAFFhaAxRYWgMAAgAA/P///wEAAAAAAAAAAAAAAAAAAAAAAAAAAAAAAODlARF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GrXrCgAAAAAxFZaA6uWrQUBAAAAfFdaAyANAIQAAAAAaUjjWtBWWgOZdxh0uAgMEVhHJhHHag9cAgAAAJBYWgM+6Lpx/////5xYWgPIIaNxh2QPXC0AAABwXVoDmR2jcbgIDBEAAAAA8FxaAAAAAEIBVloDAAAAAAAAAEAAAA0sAQAAAPxYWgMgAAAAIGzlEwAAAAD4WFoDAAAAAAAAAACsWVoACAAAAAcAAABYRyYRLBMTGQEAAABoEQAAAAAAAAAAAACxnwh2AAAAAAkAAAB8WFoDfFhaAwACAAD8////AQAAAAAAAAAAAAAAAAAAAAAAAAAAAAAA4OUBEW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O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hPcZGNPuFcm63VgMsOsr3TXPaUcpFmJH7PBvnmVywKo=</DigestValue>
    </Reference>
    <Reference Type="http://www.w3.org/2000/09/xmldsig#Object" URI="#idOfficeObject">
      <DigestMethod Algorithm="http://www.w3.org/2001/04/xmlenc#sha256"/>
      <DigestValue>TnUAX4HjqB2ADoCzxQJw//jRwGyw7jwANtTV5Fc8H7Y=</DigestValue>
    </Reference>
    <Reference Type="http://uri.etsi.org/01903#SignedProperties" URI="#idSignedProperties">
      <Transforms>
        <Transform Algorithm="http://www.w3.org/TR/2001/REC-xml-c14n-20010315"/>
      </Transforms>
      <DigestMethod Algorithm="http://www.w3.org/2001/04/xmlenc#sha256"/>
      <DigestValue>0qe9eyRrbNZTAFWDKCsg2AGGzZpfOJ1BXrfTCxURlMc=</DigestValue>
    </Reference>
    <Reference Type="http://www.w3.org/2000/09/xmldsig#Object" URI="#idValidSigLnImg">
      <DigestMethod Algorithm="http://www.w3.org/2001/04/xmlenc#sha256"/>
      <DigestValue>9u+82K7Zg83Ni69QA5T14IHdAXMhul1SVLab88zMQqc=</DigestValue>
    </Reference>
    <Reference Type="http://www.w3.org/2000/09/xmldsig#Object" URI="#idInvalidSigLnImg">
      <DigestMethod Algorithm="http://www.w3.org/2001/04/xmlenc#sha256"/>
      <DigestValue>SKEOI8YUTD0QpluRaJ0q75kLxf0KY3f2bJCa1ee2nvw=</DigestValue>
    </Reference>
  </SignedInfo>
  <SignatureValue>m8cn7vGUqK1+lzO5u35I0Y4fF12Kp4Qh/WdtBXZQ2Gkyf4FSBZuAzyXCGiD5tl3KE7BRtkg3iUTc
VgZPvzLi7DenQmY489Nb093jiNi92PYIEJ5YbISBlCOA+gBxxI6TW0ScbUE+6dB4orQKxNVZpBWR
DmyMudtNX1HADxw+S86zTJu9VUgIrTTd21p1cFTKFCszUSgH74io2LqCXSL6/VFqkZlQIxybLrFh
LZ6ejQFfWgB16/dyhSER50qua3cOVTvFYDb5Jk96tE9VJt9X4vHligZay/O2rkGH9EYUtndzpT17
J8xd4t2hCtUpNhY5wO0//4LQq2zvYmTwjdEzng==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2022-08-31T20:45:48Z</mdssi:Value>
        </mdssi:SignatureTime>
      </SignatureProperty>
    </SignatureProperties>
  </Object>
  <Object Id="idOfficeObject">
    <SignatureProperties>
      <SignatureProperty Id="idOfficeV1Details" Target="#idPackageSignature">
        <SignatureInfoV1 xmlns="http://schemas.microsoft.com/office/2006/digsig">
          <SetupID>{EE06D379-8CE4-4E6E-87DD-939150895A74}</SetupID>
          <SignatureText>Dr. Diego Christian Borja Terán</SignatureText>
          <SignatureImage/>
          <SignatureComments/>
          <WindowsVersion>10.0</WindowsVersion>
          <OfficeVersion>16.0.15427/23</OfficeVersion>
          <ApplicationVersion>16.0.15427</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2022-08-31T20:45:48Z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AAAAAASAAAADAAAAAEAAAAeAAAAGAAAAL0AAAAEAAAA9wAAABEAAAAlAAAADAAAAAEAAABUAAAAiAAAAL4AAAAEAAAA9QAAABAAAAABAAAAAGD5QUxo90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xhrXeYJn4AQLihAwAAAAAw1poDMNaaA56EoXQAAAAAPMlbAwsAAAAAAAAAAAAAAAAAAAAAAAAACN+aAwAAAAAAAAAAAAAAAAAAAAAAAAAAAAAAAAAAAAAAAAAAAAAAAAAAAAAAAAAAAAAAAAAAAAAAAAAAAAAAAF4UsHcAAHNY+MlbAwjSqXcw1poDK/IOdAAAAAAY06l3//8AAAAAAAD706l3+9OpdyjKWwMsylsDnoShdAAAAAAAAAAAAAAAAAcAAAAAAAAAsZ8IdgkAAAAHAAAAYMpbA2DKWwMAAgAA/P///wEAAAAAAAAAAAAAAAAAAADg5QER5MRc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ZyKAAAAKSEngPASMQr0CkSGQAAAAAAAAAAAABkAAIAAAACAAAABQAAAAAAZADMAWQAAAAAACAAAABkI2QAAAAAAAAAmgNgI2QAHPWgI5xWWgPuXal3AAAAAO5dqXcAAAAAAAAAACAAAAAg8xUjluS6cbhWWgOMuL10AACaAwAAAAAgAAAAgFtaA6APAAA0W1oDwemacSAAAAABAAAA7NWbcS9nD1wDAAAAGNmbcdvDunH/////IPMVI0Q9pXEAAAAAAAAAALGfCHaE7f1xBgAAABRYWgMUWFoDAAIAAPz///8BAAAAAAAAAAAAAAAAAAAAAAAAAAAAAADg5QER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Bq16woAAAAAMRWWgOrlq0FAQAAAHxXWgMgDQCEAAAAAGlI41rQVloDmXcYdLgIDBFYRyYRx2oPXAIAAACQWFoDPui6cf////+cWFoDyCGjcYdkD1wtAAAAcF1aA5kdo3G4CAwRAAAAAPBcWgAAAABCAVZaAwAAAAAAAABAAAANLAEAAAD8WFoDIAAAACBs5RMAAAAA+FhaAwAAAAAAAAAArFlaAAgAAAAHAAAAWEcmESwTExkBAAAAaBEAAAAAAAAAAAAAsZ8IdgAAAAAJAAAAfFhaA3xYWgMAAgAA/P///wEAAAAAAAAAAAAAAAAAAAAAAAAAAAAAAODlARF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W3Yw1poDyIShdDjGWwCAyFsDAAAAAOOeqXdUxlsDQAAAAAAAAAAAAAAAAAAAAAAAAAAAAAAAAAAAAAAAAAAAAAAAAAAAAAAAAAAAAAAAAAAAAAAAAAAAAAAAAAAAACDHWwMAAAAA+MCtExIAFADowK0TqePAdAAAWwMkx1sDLMhbAwAAAAD0J6oTAMdbAAAAAgDAxlsDwMZbA8DGWwMCAAAAAgAAAAAAAABvbXNY/MZbA72VCXYAAFt28MZbAwAAAAD4xlsDAAAAACvyDnQAAFt2AAAAABMAFADIhKF00F1bdhDHWwNk9Tp2AABbdgAAAADg5QER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GGtd5gmfgBAuKEDAAAAADDWmgMw1poDnoShdAAAAAA8yVsDCwAAAAAAAAAAAAAAAAAAAAAAAAAI35oDAAAAAAAAAAAAAAAAAAAAAAAAAAAAAAAAAAAAAAAAAAAAAAAAAAAAAAAAAAAAAAAAAAAAAAAAAAAAAAAAXhSwdwAAc1j4yVsDCNKpdzDWmgMr8g50AAAAABjTqXf//wAAAAAAAPvTqXf706l3KMpbAyzKWwOehKF0AAAAAAAAAAAAAAAABwAAAAAAAACxnwh2CQAAAAcAAABgylsDYMpbAwACAAD8////AQAAAAAAAAAAAAAAAAAAAODlARHkxFx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BnIoAAAApISeA8BIxCvQKRIZAAAAAAAAAAAAAGQAAgAAAAIAAAAFAAAAAABkAMwBZAAAAAAAIAAAAGQjZAAAAAAAAACaA2AjZAAc9aAjnFZaA+5dqXcAAAAA7l2pdwAAAAAAAAAAIAAAACDzFSOW5LpxuFZaA4y4vXQAAJoDAAAAACAAAACAW1oDoA8AADRbWgPB6ZpxIAAAAAEAAADs1ZtxL2cPXAMAAAAY2Ztx28O6cf////8g8xUjRD2lcQAAAAAAAAAAsZ8IdoTt/XEGAAAAFFhaAxRYWgMAAgAA/P///wEAAAAAAAAAAAAAAAAAAAAAAAAAAAAAAODlARF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GrXrCgAAAAAxFZaA6uWrQUBAAAAfFdaAyANAIQAAAAAaUjjWtBWWgOZdxh0uAgMEVhHJhHHag9cAgAAAJBYWgM+6Lpx/////5xYWgPIIaNxh2QPXC0AAABwXVoDmR2jcbgIDBEAAAAA8FxaAAAAAEIBVloDAAAAAAAAAEAAAA0sAQAAAPxYWgMgAAAAIGzlEwAAAAD4WFoDAAAAAAAAAACsWVoACAAAAAcAAABYRyYRLBMTGQEAAABoEQAAAAAAAAAAAACxnwh2AAAAAAkAAAB8WFoDfFhaAwACAAD8////AQAAAAAAAAAAAAAAAAAAAAAAAAAAAAAA4OUBEW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IC/PnSsJWr3sq/xZf0BDvZ5ji0SLeoi5POOJ0SdzMig=</DigestValue>
    </Reference>
    <Reference Type="http://www.w3.org/2000/09/xmldsig#Object" URI="#idOfficeObject">
      <DigestMethod Algorithm="http://www.w3.org/2001/04/xmlenc#sha256"/>
      <DigestValue>0MRaB8M1HbXhnKrqpFdvBbAu2ra5DUpsTK/FPOD5XZY=</DigestValue>
    </Reference>
    <Reference Type="http://uri.etsi.org/01903#SignedProperties" URI="#idSignedProperties">
      <Transforms>
        <Transform Algorithm="http://www.w3.org/TR/2001/REC-xml-c14n-20010315"/>
      </Transforms>
      <DigestMethod Algorithm="http://www.w3.org/2001/04/xmlenc#sha256"/>
      <DigestValue>fu0k5FgADrFf7mQugA9HiOrCollgxXPzLzOZI/5WVKs=</DigestValue>
    </Reference>
    <Reference Type="http://www.w3.org/2000/09/xmldsig#Object" URI="#idValidSigLnImg">
      <DigestMethod Algorithm="http://www.w3.org/2001/04/xmlenc#sha256"/>
      <DigestValue>mBi94H9Q1hjBTnRKtwyZvo74GlXPvRcx9DTPrY03RVg=</DigestValue>
    </Reference>
    <Reference Type="http://www.w3.org/2000/09/xmldsig#Object" URI="#idInvalidSigLnImg">
      <DigestMethod Algorithm="http://www.w3.org/2001/04/xmlenc#sha256"/>
      <DigestValue>MXFMivQhir8K/kQuzFtnI6285VSAJtGii4bZi4QIFoM=</DigestValue>
    </Reference>
  </SignedInfo>
  <SignatureValue>eqNQtU50Be6tNWSbVwBD3lyE2LeWm4FatNNI3oYOXsCzVXWv4/qSTYx+fYF+W5HpjaS1RVnTYsv4
N07G6o0gm3RWqUguej06rSFs4aQuIPjah7MV2dEulqHNoNZN4QBWAPpmGglc0b20sxoia1ce7WAB
lMAhjJfayQ35U/Cq5bWOwvHHb8vSWPNGD3WUHPbIFH3PiltaO4soD5jgYdjcJP+xx7nYvU+567ZU
2Dv5OhOLwVtLXMe2taR0CJGuyk7HHlHjXGXtDodNsflmGajWLXO3MvRXrJnkGg4SBzsv94bTBGcK
JDZBOgA+MVaHFQpzQSB/X4yfqGpzPodnTEHn4Q==</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2022-08-31T21:21:15Z</mdssi:Value>
        </mdssi:SignatureTime>
      </SignatureProperty>
    </SignatureProperties>
  </Object>
  <Object Id="idOfficeObject">
    <SignatureProperties>
      <SignatureProperty Id="idOfficeV1Details" Target="#idPackageSignature">
        <SignatureInfoV1 xmlns="http://schemas.microsoft.com/office/2006/digsig">
          <SetupID>{A7ACCCC9-9212-4479-8FCC-7F3916C48C3B}</SetupID>
          <SignatureText>Abog. Diego Cuevas Giardina</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2022-08-31T21:21:15Z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V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AAAAAASAAAADAAAAAEAAAAeAAAAGAAAAMMAAAAEAAAA9wAAABEAAAAlAAAADAAAAAEAAABUAAAAhAAAAMQAAAAEAAAA9QAAABAAAAABAAAA0XbJQasKyUHEAAAABAAAAAkAAABMAAAAAAAAAAAAAAAAAAAA//////////9gAAAAMwAxAC8AOAAvADIAMAAyADIAevUGAAAABgAAAAQAAAAGAAAABAAAAAYAAAAGAAAABg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AUH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PwC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1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AA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W6qlvHNofs0Cw/fXFqIvDvJJD2SXgEePAYdLc3yDgfE=</DigestValue>
    </Reference>
    <Reference Type="http://www.w3.org/2000/09/xmldsig#Object" URI="#idOfficeObject">
      <DigestMethod Algorithm="http://www.w3.org/2001/04/xmlenc#sha256"/>
      <DigestValue>ML24t99lKL9F31YfXfYh3vBgwlSIWPS3ql4I+UbpXIM=</DigestValue>
    </Reference>
    <Reference Type="http://uri.etsi.org/01903#SignedProperties" URI="#idSignedProperties">
      <Transforms>
        <Transform Algorithm="http://www.w3.org/TR/2001/REC-xml-c14n-20010315"/>
      </Transforms>
      <DigestMethod Algorithm="http://www.w3.org/2001/04/xmlenc#sha256"/>
      <DigestValue>94UN7l99l/STNJ4rfRDlaksgfyziMe/w3NKZUNyO2Ek=</DigestValue>
    </Reference>
    <Reference Type="http://www.w3.org/2000/09/xmldsig#Object" URI="#idValidSigLnImg">
      <DigestMethod Algorithm="http://www.w3.org/2001/04/xmlenc#sha256"/>
      <DigestValue>tXwGlLoA7MYplGpqocQ/li0Mf/J4WufRM0JGAnJ7g/U=</DigestValue>
    </Reference>
    <Reference Type="http://www.w3.org/2000/09/xmldsig#Object" URI="#idInvalidSigLnImg">
      <DigestMethod Algorithm="http://www.w3.org/2001/04/xmlenc#sha256"/>
      <DigestValue>MXFMivQhir8K/kQuzFtnI6285VSAJtGii4bZi4QIFoM=</DigestValue>
    </Reference>
  </SignedInfo>
  <SignatureValue>P4k9IWDQFBXZELPlfArAZIYPZyy/ZUnFOVUTO1e9n4MRE7BMZ0qSrv9Pio7xs8lWoLwc93rxg90g
OgLWiD9t0bOqKBsh294zYqsvOoI++fZz8q8kipRbvTV3wB2s+rBoCtA3/GUkC7cXzjdmUGL3AmpX
QIu7Q+keN5XnqI18Np2BWti4EyWzjua4ZCQRFLmVIpTZzy5yk92WI0bI8sRBG+7xgUBNlJSlOIrT
FCL7UIBxkaBPWSzeInst7N+yFUOlUH5PynVU9QTav5gcqegHbDLCpBUKWob2035t84XLpDqq8+e/
uxsaOApgExYNpyv80W6Ze8FPkqNn4Yq7cge9wQ==</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2022-08-31T21:21:48Z</mdssi:Value>
        </mdssi:SignatureTime>
      </SignatureProperty>
    </SignatureProperties>
  </Object>
  <Object Id="idOfficeObject">
    <SignatureProperties>
      <SignatureProperty Id="idOfficeV1Details" Target="#idPackageSignature">
        <SignatureInfoV1 xmlns="http://schemas.microsoft.com/office/2006/digsig">
          <SetupID>{AC08042A-716F-4547-AAA0-2036571128EA}</SetupID>
          <SignatureText>Abog. Diego Cuevas Giardina</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2022-08-31T21:21:48Z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V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AAAAAASAAAADAAAAAEAAAAeAAAAGAAAAMMAAAAEAAAA9wAAABEAAAAlAAAADAAAAAEAAABUAAAAhAAAAMQAAAAEAAAA9QAAABAAAAABAAAA0XbJQasKyUHEAAAABAAAAAkAAABMAAAAAAAAAAAAAAAAAAAA//////////9gAAAAMwAxAC8AOA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Gk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AA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1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AA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RaaB7fxuHNwFp2bIqvK0dfbMwxLABkdA7XOxmtELTl8=</DigestValue>
    </Reference>
    <Reference Type="http://www.w3.org/2000/09/xmldsig#Object" URI="#idOfficeObject">
      <DigestMethod Algorithm="http://www.w3.org/2001/04/xmlenc#sha256"/>
      <DigestValue>IASRCb03uzoHa98LYJKDftw3NFhCnz4fa/WXzUGB4Do=</DigestValue>
    </Reference>
    <Reference Type="http://uri.etsi.org/01903#SignedProperties" URI="#idSignedProperties">
      <Transforms>
        <Transform Algorithm="http://www.w3.org/TR/2001/REC-xml-c14n-20010315"/>
      </Transforms>
      <DigestMethod Algorithm="http://www.w3.org/2001/04/xmlenc#sha256"/>
      <DigestValue>aVA33DBPPuzvWHGODAIhs7GX6YqfiW51KUgqZIPkwno=</DigestValue>
    </Reference>
    <Reference Type="http://www.w3.org/2000/09/xmldsig#Object" URI="#idValidSigLnImg">
      <DigestMethod Algorithm="http://www.w3.org/2001/04/xmlenc#sha256"/>
      <DigestValue>zRbOC9X4h6F3Jnn8KfcB4/vXdUl+H9H0eABezoXZMD4=</DigestValue>
    </Reference>
    <Reference Type="http://www.w3.org/2000/09/xmldsig#Object" URI="#idInvalidSigLnImg">
      <DigestMethod Algorithm="http://www.w3.org/2001/04/xmlenc#sha256"/>
      <DigestValue>MXFMivQhir8K/kQuzFtnI6285VSAJtGii4bZi4QIFoM=</DigestValue>
    </Reference>
  </SignedInfo>
  <SignatureValue>C1Ku9AasgISatp2zVxUVbWELPpzSdQZ4ZK/WKtvLkcmONBGG1JjmtnDFvrqNdP+vhnytHCq1L2UJ
FLeBKMpsIcke+Jgh208RB9PdF3J56jPrRC9gHemAUDyLHcZ5y3vyhb/lTP0O361Ht++a/GZzkBQE
q74mB8kHL8r7f3rEEfIO3C0yjGFWJIZHiXKMXYmw8u3J8kUyLawf/9ugh7CehHw2U5IGrfyFdThm
6faMNzJlpgvmUEhjNgnbYtGb3Uaf5t7QqtxnXALZMi93frVE+E11M0zgx8t8/bAKUVYEah9/eL6i
jwoWrwZj24lUVhj+9QWhHr/zfBqLoDGI2C/2Wg==</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2022-08-31T21:22:02Z</mdssi:Value>
        </mdssi:SignatureTime>
      </SignatureProperty>
    </SignatureProperties>
  </Object>
  <Object Id="idOfficeObject">
    <SignatureProperties>
      <SignatureProperty Id="idOfficeV1Details" Target="#idPackageSignature">
        <SignatureInfoV1 xmlns="http://schemas.microsoft.com/office/2006/digsig">
          <SetupID>{B3A6F19D-E3C4-444B-9219-0174F055618F}</SetupID>
          <SignatureText>Abog. Diego Cuevas Giardina</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2022-08-31T21:22:02Z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V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AAAAAASAAAADAAAAAEAAAAeAAAAGAAAAMMAAAAEAAAA9wAAABEAAAAlAAAADAAAAAEAAABUAAAAhAAAAMQAAAAEAAAA9QAAABAAAAABAAAA0XbJQasKyUHEAAAABAAAAAkAAABMAAAAAAAAAAAAAAAAAAAA//////////9gAAAAMwAxAC8AOAAvADIAMAAyADIA//8GAAAABgAAAAQAAAAGAAAABAAAAAYAAAAGAAAABg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AA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1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AA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t1boaG0TZUmq5C3YKa8ZovcxgO5WfQCfT6+ctl1FVjU=</DigestValue>
    </Reference>
    <Reference Type="http://www.w3.org/2000/09/xmldsig#Object" URI="#idOfficeObject">
      <DigestMethod Algorithm="http://www.w3.org/2001/04/xmlenc#sha256"/>
      <DigestValue>IS4Hs4AJwKHJurgSn/4cR9q3M0bFSRYXcjIPOqRWJFg=</DigestValue>
    </Reference>
    <Reference Type="http://uri.etsi.org/01903#SignedProperties" URI="#idSignedProperties">
      <Transforms>
        <Transform Algorithm="http://www.w3.org/TR/2001/REC-xml-c14n-20010315"/>
      </Transforms>
      <DigestMethod Algorithm="http://www.w3.org/2001/04/xmlenc#sha256"/>
      <DigestValue>RB6srX9klP1E0ULxiDead/nu+ja/+JD3TCfTzOz/PII=</DigestValue>
    </Reference>
    <Reference Type="http://www.w3.org/2000/09/xmldsig#Object" URI="#idValidSigLnImg">
      <DigestMethod Algorithm="http://www.w3.org/2001/04/xmlenc#sha256"/>
      <DigestValue>D9hEJM0apy8255Y2Dv7Y3hkQW3uuy43MhrzLDAm1xtc=</DigestValue>
    </Reference>
    <Reference Type="http://www.w3.org/2000/09/xmldsig#Object" URI="#idInvalidSigLnImg">
      <DigestMethod Algorithm="http://www.w3.org/2001/04/xmlenc#sha256"/>
      <DigestValue>MXFMivQhir8K/kQuzFtnI6285VSAJtGii4bZi4QIFoM=</DigestValue>
    </Reference>
  </SignedInfo>
  <SignatureValue>CFc/HyVx8XZ4QyFmJgZiR9LXK/Aj7YwSPYNuo1TqwCFdh3sJFKlfj5OPu0IRpOabHDT0YA1kWya7
Y24P82mvg7d/c29ymkVK0pdyn+Yj+F7s7LGyum49pm0/7yCj48YZg/zWmbPgUIsLSd1EQwbc0jsV
sX18+gzB4iwd0STUIi0d2Jbo9W5meiJLQD6sBfWXheLhrPIXBtbLTFMCwjKeJMF64qpv2Skg4VFM
9PmO9GRCgGID4KKc3lOUaQHlczblGGNGcCIxdUsyyn8b49/dWEnRdQLmui9NKAkh3irE5t79GyD7
MvbJRFRYCuSBlSmHD8h0sR4P+biK7u6J+UhNAg==</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2022-08-31T21:22:21Z</mdssi:Value>
        </mdssi:SignatureTime>
      </SignatureProperty>
    </SignatureProperties>
  </Object>
  <Object Id="idOfficeObject">
    <SignatureProperties>
      <SignatureProperty Id="idOfficeV1Details" Target="#idPackageSignature">
        <SignatureInfoV1 xmlns="http://schemas.microsoft.com/office/2006/digsig">
          <SetupID>{A0701576-D4CC-412D-A0A4-AE51BC3514D7}</SetupID>
          <SignatureText>Abog. Diego Cuevas Giardina</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2022-08-31T21:22:21Z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V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AAAAAASAAAADAAAAAEAAAAeAAAAGAAAAMMAAAAEAAAA9wAAABEAAAAlAAAADAAAAAEAAABUAAAAhAAAAMQAAAAEAAAA9QAAABAAAAABAAAA0XbJQasKyUHEAAAABAAAAAkAAABMAAAAAAAAAAAAAAAAAAAA//////////9gAAAAMwAxAC8AOAAvADIAMAAyADIAZ2UGAAAABgAAAAQAAAAGAAAABAAAAAYAAAAGAAAABg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AA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1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AA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22rLiJbc+xK6H/6YJ3JlbYiqxSlq5nnijgNN8/IOwv4=</DigestValue>
    </Reference>
    <Reference Type="http://www.w3.org/2000/09/xmldsig#Object" URI="#idOfficeObject">
      <DigestMethod Algorithm="http://www.w3.org/2001/04/xmlenc#sha256"/>
      <DigestValue>btBg9YqFTaxRRgyEA6JwrggcE2+Bu4FleVqhV5H2YDY=</DigestValue>
    </Reference>
    <Reference Type="http://uri.etsi.org/01903#SignedProperties" URI="#idSignedProperties">
      <Transforms>
        <Transform Algorithm="http://www.w3.org/TR/2001/REC-xml-c14n-20010315"/>
      </Transforms>
      <DigestMethod Algorithm="http://www.w3.org/2001/04/xmlenc#sha256"/>
      <DigestValue>qqwEUc1xP9cSTy3x5QBs3RC8Oby7ixV3w4wnEJDLg1E=</DigestValue>
    </Reference>
    <Reference Type="http://www.w3.org/2000/09/xmldsig#Object" URI="#idValidSigLnImg">
      <DigestMethod Algorithm="http://www.w3.org/2001/04/xmlenc#sha256"/>
      <DigestValue>hIT9KfuzwZiSadlbBXpi7+oJwQNGgnXAbvRLXbJGRaA=</DigestValue>
    </Reference>
    <Reference Type="http://www.w3.org/2000/09/xmldsig#Object" URI="#idInvalidSigLnImg">
      <DigestMethod Algorithm="http://www.w3.org/2001/04/xmlenc#sha256"/>
      <DigestValue>MXFMivQhir8K/kQuzFtnI6285VSAJtGii4bZi4QIFoM=</DigestValue>
    </Reference>
  </SignedInfo>
  <SignatureValue>B78zCo/hOKETgAyWJ5v6DI8bgcmGAesLU8wfR9t++AEcOqfofh9+s9xByoDpw4Jm3IF/tBh/M1Q9
p2Sl22UAUNg7zFTugR+OU4BH4FUG51im0ZOK16h7l00upYU2NvN9jon3aPxli7G/Eq93Mq9gzpRg
POG7OLL2KgbpmSDrB09FB0ALD14coYVrRecudbgQmEAtizEin/FEZwascmirfi47vnlbDVh8QUKg
BJCIR0iGfdNHiT++/FPTnrtotFEaqoZRrjF14lVKJ1eOp2JWfKoCclddV6o/SiiEYKDgJRBcvCW+
IfX/LI+JBRGVAmwSIozvAhumrnpK8zQvGOvFFA==</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2022-08-31T21:22:31Z</mdssi:Value>
        </mdssi:SignatureTime>
      </SignatureProperty>
    </SignatureProperties>
  </Object>
  <Object Id="idOfficeObject">
    <SignatureProperties>
      <SignatureProperty Id="idOfficeV1Details" Target="#idPackageSignature">
        <SignatureInfoV1 xmlns="http://schemas.microsoft.com/office/2006/digsig">
          <SetupID>{A5FA1F0C-8235-4469-97DA-1079F0CD8AF1}</SetupID>
          <SignatureText>Abog. Diego Cuevas Giardina</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2022-08-31T21:22:31Z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V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AAAAAASAAAADAAAAAEAAAAeAAAAGAAAAMMAAAAEAAAA9wAAABEAAAAlAAAADAAAAAEAAABUAAAAhAAAAMQAAAAEAAAA9QAAABAAAAABAAAA0XbJQasKyUHEAAAABAAAAAkAAABMAAAAAAAAAAAAAAAAAAAA//////////9gAAAAMwAxAC8AOAAvADIAMAAyADIAPAAGAAAABgAAAAQAAAAGAAAABAAAAAYAAAAGAAAABg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AA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1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AA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XO+FvUkvw8+vXSk7ykikO/aYApbz04+1FPUIup/WItA=</DigestValue>
    </Reference>
    <Reference Type="http://www.w3.org/2000/09/xmldsig#Object" URI="#idOfficeObject">
      <DigestMethod Algorithm="http://www.w3.org/2001/04/xmlenc#sha256"/>
      <DigestValue>CBJrvgjAV7IJrF8zL59Jr0a6xYooBArkUb78vw3EvOI=</DigestValue>
    </Reference>
    <Reference Type="http://uri.etsi.org/01903#SignedProperties" URI="#idSignedProperties">
      <Transforms>
        <Transform Algorithm="http://www.w3.org/TR/2001/REC-xml-c14n-20010315"/>
      </Transforms>
      <DigestMethod Algorithm="http://www.w3.org/2001/04/xmlenc#sha256"/>
      <DigestValue>Gq2IGHH0LtXvCgFgMmYsm64IBA2io3AvGtZp3nwxXao=</DigestValue>
    </Reference>
    <Reference Type="http://www.w3.org/2000/09/xmldsig#Object" URI="#idValidSigLnImg">
      <DigestMethod Algorithm="http://www.w3.org/2001/04/xmlenc#sha256"/>
      <DigestValue>D9hEJM0apy8255Y2Dv7Y3hkQW3uuy43MhrzLDAm1xtc=</DigestValue>
    </Reference>
    <Reference Type="http://www.w3.org/2000/09/xmldsig#Object" URI="#idInvalidSigLnImg">
      <DigestMethod Algorithm="http://www.w3.org/2001/04/xmlenc#sha256"/>
      <DigestValue>MXFMivQhir8K/kQuzFtnI6285VSAJtGii4bZi4QIFoM=</DigestValue>
    </Reference>
  </SignedInfo>
  <SignatureValue>rVW1JxGy8cYiuuHVm8M3I83l1Yyq/oEbFBHsymPC2TB5HuwE1UUH8fZp5KiT1sIfv+cMAOoUcvhQ
K9VUMZjGvNxb0MKFXd6V4HuFFLa+NwE9PsNjKBIJpkdHo9q4O9sscYSCDuQXrpmwI+XPuyZM2w0D
7s4qsdOcR/0XLT9RQk3RTCmj2yNko3u8o/bsTIERuK0LHfaGCOaNVAV5ljHEkAGQlBch7SE54uBG
SqZ3HusqH10voxggVXwcTn4r11evhbY+w1TC5Yl+V/OmdwBABEAi7dNz8K/r0sD5ngRa27Zt6KL3
6Rzn7xwmMYQkUpAD7RfdpMRdgMVGzOa6mLArpg==</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2022-08-31T21:22:41Z</mdssi:Value>
        </mdssi:SignatureTime>
      </SignatureProperty>
    </SignatureProperties>
  </Object>
  <Object Id="idOfficeObject">
    <SignatureProperties>
      <SignatureProperty Id="idOfficeV1Details" Target="#idPackageSignature">
        <SignatureInfoV1 xmlns="http://schemas.microsoft.com/office/2006/digsig">
          <SetupID>{38F9486C-D38F-4CB0-955A-7DC2F7F90322}</SetupID>
          <SignatureText>Abog. Diego Cuevas Giardina</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2022-08-31T21:22:41Z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V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AAAAAASAAAADAAAAAEAAAAeAAAAGAAAAMMAAAAEAAAA9wAAABEAAAAlAAAADAAAAAEAAABUAAAAhAAAAMQAAAAEAAAA9QAAABAAAAABAAAA0XbJQasKyUHEAAAABAAAAAkAAABMAAAAAAAAAAAAAAAAAAAA//////////9gAAAAMwAxAC8AOAAvADIAMAAyADIAZ2UGAAAABgAAAAQAAAAGAAAABAAAAAYAAAAGAAAABg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AA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1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AA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kJ85BxgnWgHXjlYFIvJ7ixjP1ArWcUsPmyc9BS4H7aI=</DigestValue>
    </Reference>
    <Reference Type="http://www.w3.org/2000/09/xmldsig#Object" URI="#idOfficeObject">
      <DigestMethod Algorithm="http://www.w3.org/2001/04/xmlenc#sha256"/>
      <DigestValue>B9cSHb4AIcX5iulrvmLd/Hf9NvUBmge2mHyjLApkAK0=</DigestValue>
    </Reference>
    <Reference Type="http://uri.etsi.org/01903#SignedProperties" URI="#idSignedProperties">
      <Transforms>
        <Transform Algorithm="http://www.w3.org/TR/2001/REC-xml-c14n-20010315"/>
      </Transforms>
      <DigestMethod Algorithm="http://www.w3.org/2001/04/xmlenc#sha256"/>
      <DigestValue>RrnxZQAC/PLsID+b+0v1KyLMk0HwTLkQqzZd8nvdV6c=</DigestValue>
    </Reference>
    <Reference Type="http://www.w3.org/2000/09/xmldsig#Object" URI="#idValidSigLnImg">
      <DigestMethod Algorithm="http://www.w3.org/2001/04/xmlenc#sha256"/>
      <DigestValue>zRbOC9X4h6F3Jnn8KfcB4/vXdUl+H9H0eABezoXZMD4=</DigestValue>
    </Reference>
    <Reference Type="http://www.w3.org/2000/09/xmldsig#Object" URI="#idInvalidSigLnImg">
      <DigestMethod Algorithm="http://www.w3.org/2001/04/xmlenc#sha256"/>
      <DigestValue>GNijujf5n17Djo6jvPQfYgQQSWB3vUsUwWzSHMk1g4g=</DigestValue>
    </Reference>
  </SignedInfo>
  <SignatureValue>Q/A95efOkD5mMpQKzEnW9Fo1MLqyua5WEpeWt89LBLMMhUUDJ3ujvjT1+WxOn+5VttttTY/S0DDD
sbz/dNbaNPS98S+O5zccBNnXOx4JMaS5890O7QmaEgAIKcRkDuEEmaLJZklKNFYhKzv6q31CiH+V
wuw0YPuYqXPyOtyT9dTAAQkLhfYlZdijBlFdkftH7VVfsCEj9ShE84HUPo7Brszltbp4ogMKLwJ0
AJAVgytrZWxdUWlwP4hXhM2Sw9iGokGEu8MFQPykmPkHiyekb+zhIC2HRtFfaHcyof0SkKDQopsL
DZqOs+C4QD7oqynkFRmHiDePn4Rb6T+/eNJOwA==</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2022-08-31T21:22:50Z</mdssi:Value>
        </mdssi:SignatureTime>
      </SignatureProperty>
    </SignatureProperties>
  </Object>
  <Object Id="idOfficeObject">
    <SignatureProperties>
      <SignatureProperty Id="idOfficeV1Details" Target="#idPackageSignature">
        <SignatureInfoV1 xmlns="http://schemas.microsoft.com/office/2006/digsig">
          <SetupID>{C0B08AD2-7D47-4032-8C9F-49E2F5F23AB5}</SetupID>
          <SignatureText>Abog. Diego Cuevas Giardina</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2022-08-31T21:22:50Z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V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AAAAAASAAAADAAAAAEAAAAeAAAAGAAAAMMAAAAEAAAA9wAAABEAAAAlAAAADAAAAAEAAABUAAAAhAAAAMQAAAAEAAAA9QAAABAAAAABAAAA0XbJQasKyUHEAAAABAAAAAkAAABMAAAAAAAAAAAAAAAAAAAA//////////9gAAAAMwAxAC8AOAAvADIAMAAyADIA//8GAAAABgAAAAQAAAAGAAAABAAAAAYAAAAGAAAABg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AA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1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P8AAAASAAAADAAAAAEAAAAeAAAAGAAAACIAAAAEAAAAcgAAABEAAAAlAAAADAAAAAEAAABUAAAAqAAAACMAAAAEAAAAcAAAABAAAAABAAAA0XbJQasKyUEjAAAABAAAAA8AAABMAAAAAAAAAAAAAAAAAAAA//////////9sAAAARgBpAHIAbQBhACAAbgBvACAAdgDhAGwAaQBkAGEAbg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GU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G8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C0ILwm/a9UyjOlPbkDVJ4cpEn+7+cG1p9GULe0qjWJY=</DigestValue>
    </Reference>
    <Reference Type="http://www.w3.org/2000/09/xmldsig#Object" URI="#idOfficeObject">
      <DigestMethod Algorithm="http://www.w3.org/2001/04/xmlenc#sha256"/>
      <DigestValue>+w/F7hIRaIVGx6/Ye+DqIYrNoV1QT/ZUHo41I5iG0DI=</DigestValue>
    </Reference>
    <Reference Type="http://uri.etsi.org/01903#SignedProperties" URI="#idSignedProperties">
      <Transforms>
        <Transform Algorithm="http://www.w3.org/TR/2001/REC-xml-c14n-20010315"/>
      </Transforms>
      <DigestMethod Algorithm="http://www.w3.org/2001/04/xmlenc#sha256"/>
      <DigestValue>7LnX17sPBKVlj6pG6Tmt3M9kRtPj2cYezyDCz/1/FwQ=</DigestValue>
    </Reference>
    <Reference Type="http://www.w3.org/2000/09/xmldsig#Object" URI="#idValidSigLnImg">
      <DigestMethod Algorithm="http://www.w3.org/2001/04/xmlenc#sha256"/>
      <DigestValue>hIT9KfuzwZiSadlbBXpi7+oJwQNGgnXAbvRLXbJGRaA=</DigestValue>
    </Reference>
    <Reference Type="http://www.w3.org/2000/09/xmldsig#Object" URI="#idInvalidSigLnImg">
      <DigestMethod Algorithm="http://www.w3.org/2001/04/xmlenc#sha256"/>
      <DigestValue>MXFMivQhir8K/kQuzFtnI6285VSAJtGii4bZi4QIFoM=</DigestValue>
    </Reference>
  </SignedInfo>
  <SignatureValue>HIMwn1C57VB94DW82gnLbR6ol/gCb53XTZeLBnJOTwF5mcTiwojX6P398KTlNO6JnUYYgvr2ZiJw
aK6oBXbykRAB7+OC8mzANjYjd41+C3p9/Xrt5PysrsoCHXAlkLEekfJPfIL10BswvofKzxS/Roh5
oO5t93qYFuvrLEDpSrif1YJ+YixyH8GMElABB+DKzWdiv1b7ezcR1VgGAW+85CAHZ9tJhSwhYWuG
6HsDxQ8tKlUn1344UlpxTIeJq6MCLVlvQZHvTeKuUpXAOiB6qCfiaNcr0hVMff/oowQa2TIb9tE3
bWBr1P0yarCDfjo0iVgLlNG3JuW4CJFTohKR2A==</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2022-08-31T21:23:00Z</mdssi:Value>
        </mdssi:SignatureTime>
      </SignatureProperty>
    </SignatureProperties>
  </Object>
  <Object Id="idOfficeObject">
    <SignatureProperties>
      <SignatureProperty Id="idOfficeV1Details" Target="#idPackageSignature">
        <SignatureInfoV1 xmlns="http://schemas.microsoft.com/office/2006/digsig">
          <SetupID>{80C4484E-ED00-4B07-875B-562F43EC7278}</SetupID>
          <SignatureText>Abog. Diego Cuevas Giardina</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2022-08-31T21:23:00Z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V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AAAAAASAAAADAAAAAEAAAAeAAAAGAAAAMMAAAAEAAAA9wAAABEAAAAlAAAADAAAAAEAAABUAAAAhAAAAMQAAAAEAAAA9QAAABAAAAABAAAA0XbJQasKyUHEAAAABAAAAAkAAABMAAAAAAAAAAAAAAAAAAAA//////////9gAAAAMwAxAC8AOAAvADIAMAAyADIAPAAGAAAABgAAAAQAAAAGAAAABAAAAAYAAAAGAAAABg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AA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1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AA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vAFLqPowbGTlfOOJb/O2/qOp35iG+EliFKxFU2Ilbnw=</DigestValue>
    </Reference>
    <Reference Type="http://www.w3.org/2000/09/xmldsig#Object" URI="#idOfficeObject">
      <DigestMethod Algorithm="http://www.w3.org/2001/04/xmlenc#sha256"/>
      <DigestValue>HgQ0pudbjwmHIdKFRCoIYHjUhi08VwvIXwg8x2SMuDo=</DigestValue>
    </Reference>
    <Reference Type="http://uri.etsi.org/01903#SignedProperties" URI="#idSignedProperties">
      <Transforms>
        <Transform Algorithm="http://www.w3.org/TR/2001/REC-xml-c14n-20010315"/>
      </Transforms>
      <DigestMethod Algorithm="http://www.w3.org/2001/04/xmlenc#sha256"/>
      <DigestValue>OJWY11ZGVCwocar+Ki8lIGwvgiwYesvBNPqz7Y3rKys=</DigestValue>
    </Reference>
    <Reference Type="http://www.w3.org/2000/09/xmldsig#Object" URI="#idValidSigLnImg">
      <DigestMethod Algorithm="http://www.w3.org/2001/04/xmlenc#sha256"/>
      <DigestValue>hIT9KfuzwZiSadlbBXpi7+oJwQNGgnXAbvRLXbJGRaA=</DigestValue>
    </Reference>
    <Reference Type="http://www.w3.org/2000/09/xmldsig#Object" URI="#idInvalidSigLnImg">
      <DigestMethod Algorithm="http://www.w3.org/2001/04/xmlenc#sha256"/>
      <DigestValue>MXFMivQhir8K/kQuzFtnI6285VSAJtGii4bZi4QIFoM=</DigestValue>
    </Reference>
  </SignedInfo>
  <SignatureValue>NmVnHo4/wnlGitmZtF4NJeMAF7dI+OUJlEgfmrB02BZSpJ4CsUAHLIB1qxrXVlzZFp+s64eciFCL
KOXzGuv/r2Sb7GjiTPcX+qmkhS/F0GFUnIU67MhTpyZhrvQOIFDoZZbc1izk4DKK1LPg1kBpquwZ
ToYM61CfaRhDDLaxyacw8FUrmHzmUTO2KiCTocAA5M1F6eAIj/zwjcGW+aULdE8cBU7wPy0lyXBV
tlTaVVmcqGBFRwYOBbfPLTS182zXaigGYCOmZLUySO7/6+Pmh3N4nmo/O/fz9trFRNpNi/uUUp/d
4rH9sHnxz/41U3+7jqWrbhRrSGV/ILMFUGd2bA==</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2022-08-31T21:23:11Z</mdssi:Value>
        </mdssi:SignatureTime>
      </SignatureProperty>
    </SignatureProperties>
  </Object>
  <Object Id="idOfficeObject">
    <SignatureProperties>
      <SignatureProperty Id="idOfficeV1Details" Target="#idPackageSignature">
        <SignatureInfoV1 xmlns="http://schemas.microsoft.com/office/2006/digsig">
          <SetupID>{6ABE3C3E-9282-4DCF-9E2F-774E0C9454FE}</SetupID>
          <SignatureText>Abog. Diego Cuevas Giardina</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2022-08-31T21:23:11Z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V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AAAAAASAAAADAAAAAEAAAAeAAAAGAAAAMMAAAAEAAAA9wAAABEAAAAlAAAADAAAAAEAAABUAAAAhAAAAMQAAAAEAAAA9QAAABAAAAABAAAA0XbJQasKyUHEAAAABAAAAAkAAABMAAAAAAAAAAAAAAAAAAAA//////////9gAAAAMwAxAC8AOAAvADIAMAAyADIAPAAGAAAABgAAAAQAAAAGAAAABAAAAAYAAAAGAAAABg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AA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1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AA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3A04JCcxycknrj750+/ksxZl5oavFvnymJ4w0hYFzqM=</DigestValue>
    </Reference>
    <Reference Type="http://www.w3.org/2000/09/xmldsig#Object" URI="#idOfficeObject">
      <DigestMethod Algorithm="http://www.w3.org/2001/04/xmlenc#sha256"/>
      <DigestValue>Rj7sYixj0OMiFjByfogH1sIBQ/Uo5lbHPbv51kWOlr0=</DigestValue>
    </Reference>
    <Reference Type="http://uri.etsi.org/01903#SignedProperties" URI="#idSignedProperties">
      <Transforms>
        <Transform Algorithm="http://www.w3.org/TR/2001/REC-xml-c14n-20010315"/>
      </Transforms>
      <DigestMethod Algorithm="http://www.w3.org/2001/04/xmlenc#sha256"/>
      <DigestValue>kUEuVZWHhC6vXo3vwihUZsmHZKZ8r9FI8lCRwbnAHoQ=</DigestValue>
    </Reference>
    <Reference Type="http://www.w3.org/2000/09/xmldsig#Object" URI="#idValidSigLnImg">
      <DigestMethod Algorithm="http://www.w3.org/2001/04/xmlenc#sha256"/>
      <DigestValue>/JJZ/Oj4udYfVRq8tjogfkxtd1aOh5r4I5ajz81iaVU=</DigestValue>
    </Reference>
    <Reference Type="http://www.w3.org/2000/09/xmldsig#Object" URI="#idInvalidSigLnImg">
      <DigestMethod Algorithm="http://www.w3.org/2001/04/xmlenc#sha256"/>
      <DigestValue>MXFMivQhir8K/kQuzFtnI6285VSAJtGii4bZi4QIFoM=</DigestValue>
    </Reference>
  </SignedInfo>
  <SignatureValue>QYQwTEVIH/jtw6q/es3z6TUuiYhkRhvEYl/GbeFKtYpZ3cHgf09QlR0PODvkCBvE5BG5MiOz/RvY
np0C+sLfjcEd0NtzHaSeKt3NWUktCJbEdEkpvWjinrkI/jqCyPW5/QmD5k3lXd3rKbJBppqUzkmA
y0kgoJMuYam2iwfSfonNXtFmuP9ihCKo3a4BLCl4rB0tJkkPHLB7vZIkxSO67wW5uWIvJZIjI/1u
HcXqqIwQ4ZeEDiGjWPC71on0rN5hMArg8UNIbglLjGs/mEh/whunOPTZja+HZQBCDY6aKUzFS+zI
ZBWel4df60x3u/PL4TI7lUVAPg7sLVMb4C+RBg==</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2022-08-31T21:23:20Z</mdssi:Value>
        </mdssi:SignatureTime>
      </SignatureProperty>
    </SignatureProperties>
  </Object>
  <Object Id="idOfficeObject">
    <SignatureProperties>
      <SignatureProperty Id="idOfficeV1Details" Target="#idPackageSignature">
        <SignatureInfoV1 xmlns="http://schemas.microsoft.com/office/2006/digsig">
          <SetupID>{7FC7973D-836B-4A47-B2F6-AAE38E5935D5}</SetupID>
          <SignatureText>Abog. Diego Cuevas Giardina</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2022-08-31T21:23:20Z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V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AAAAAASAAAADAAAAAEAAAAeAAAAGAAAAMMAAAAEAAAA9wAAABEAAAAlAAAADAAAAAEAAABUAAAAhAAAAMQAAAAEAAAA9QAAABAAAAABAAAA0XbJQasKyUHEAAAABAAAAAkAAABMAAAAAAAAAAAAAAAAAAAA//////////9gAAAAMwAxAC8AOA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AA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1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AA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xkXO48PdeQcmC6zIUIgjv/SQLHNCjmdhSmTlaJQUf54=</DigestValue>
    </Reference>
    <Reference Type="http://www.w3.org/2000/09/xmldsig#Object" URI="#idOfficeObject">
      <DigestMethod Algorithm="http://www.w3.org/2001/04/xmlenc#sha256"/>
      <DigestValue>IzoDh5/rBFSsBJuvR5VdwN/eSBUc1zF87nlBWociFzc=</DigestValue>
    </Reference>
    <Reference Type="http://uri.etsi.org/01903#SignedProperties" URI="#idSignedProperties">
      <Transforms>
        <Transform Algorithm="http://www.w3.org/TR/2001/REC-xml-c14n-20010315"/>
      </Transforms>
      <DigestMethod Algorithm="http://www.w3.org/2001/04/xmlenc#sha256"/>
      <DigestValue>OoGIfaJfT5+g38s1unh6mNkEl45f4CN4jUjNxuHRm3M=</DigestValue>
    </Reference>
    <Reference Type="http://www.w3.org/2000/09/xmldsig#Object" URI="#idValidSigLnImg">
      <DigestMethod Algorithm="http://www.w3.org/2001/04/xmlenc#sha256"/>
      <DigestValue>31oHKWcW9uaoOuAGTuhpjOoSXJd1lOGpP7z8Rj+1H/g=</DigestValue>
    </Reference>
    <Reference Type="http://www.w3.org/2000/09/xmldsig#Object" URI="#idInvalidSigLnImg">
      <DigestMethod Algorithm="http://www.w3.org/2001/04/xmlenc#sha256"/>
      <DigestValue>MXFMivQhir8K/kQuzFtnI6285VSAJtGii4bZi4QIFoM=</DigestValue>
    </Reference>
  </SignedInfo>
  <SignatureValue>ExVG5IFBq6phBqXo/UldqdWplzxdOO+u1HWI8o7rF5Yl8YrVJHojrWfBiFYtFtVfd4tGMbz+hC3O
R0cH+wHbCntbNQ/fqYgXb6KxHMDCyp9pQ6IZkuVf+6MxAQkHhuPXl7m2WYZ5xrIoDiza6L95o++N
3xR0187nuPrxfxc44S0p/W/cSHi9cbyDcdwYsV5NnS8956WRNPb69OahkSth0O8ovyPrpZ1fEu9c
5oqef0t+aauxnc81fMGm4FaNPwetgLk+n4y437Ha6evKV2P6AE3udv70WTS8XJzyePbYZ8ezoI+q
55pzbMzmKCcS0h/PR6HB867BjzWQtZmSJBVUEQ==</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2022-08-31T21:23:29Z</mdssi:Value>
        </mdssi:SignatureTime>
      </SignatureProperty>
    </SignatureProperties>
  </Object>
  <Object Id="idOfficeObject">
    <SignatureProperties>
      <SignatureProperty Id="idOfficeV1Details" Target="#idPackageSignature">
        <SignatureInfoV1 xmlns="http://schemas.microsoft.com/office/2006/digsig">
          <SetupID>{44267F96-EE40-4081-8222-6C0B0417DF4B}</SetupID>
          <SignatureText>Abog. Diego Cuevas Giardina</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2022-08-31T21:23:29Z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V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AAAAAASAAAADAAAAAEAAAAeAAAAGAAAAMMAAAAEAAAA9wAAABEAAAAlAAAADAAAAAEAAABUAAAAhAAAAMQAAAAEAAAA9QAAABAAAAABAAAA0XbJQasKyUHEAAAABAAAAAkAAABMAAAAAAAAAAAAAAAAAAAA//////////9gAAAAMwAxAC8AOAAvADIAMAAyADIAPAAGAAAABgAAAAQAAAAGAAAABAAAAAYAAAAGAAAABg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EQ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Gg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G4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1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AA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eab/K0I/q/Rv8jKn59TJnfm5aJZw4Iw5HWgQ06OZXm8=</DigestValue>
    </Reference>
    <Reference Type="http://www.w3.org/2000/09/xmldsig#Object" URI="#idOfficeObject">
      <DigestMethod Algorithm="http://www.w3.org/2001/04/xmlenc#sha256"/>
      <DigestValue>wYxr7XaRB+/y2HKzCJmYYTbjR9nR/UV4VlCIp8SVdro=</DigestValue>
    </Reference>
    <Reference Type="http://uri.etsi.org/01903#SignedProperties" URI="#idSignedProperties">
      <Transforms>
        <Transform Algorithm="http://www.w3.org/TR/2001/REC-xml-c14n-20010315"/>
      </Transforms>
      <DigestMethod Algorithm="http://www.w3.org/2001/04/xmlenc#sha256"/>
      <DigestValue>nsfJpjsbi3N9S6Fqw3gV9U5vaf5dLPl5Y6ermBFVBJo=</DigestValue>
    </Reference>
    <Reference Type="http://www.w3.org/2000/09/xmldsig#Object" URI="#idValidSigLnImg">
      <DigestMethod Algorithm="http://www.w3.org/2001/04/xmlenc#sha256"/>
      <DigestValue>zRbOC9X4h6F3Jnn8KfcB4/vXdUl+H9H0eABezoXZMD4=</DigestValue>
    </Reference>
    <Reference Type="http://www.w3.org/2000/09/xmldsig#Object" URI="#idInvalidSigLnImg">
      <DigestMethod Algorithm="http://www.w3.org/2001/04/xmlenc#sha256"/>
      <DigestValue>MXFMivQhir8K/kQuzFtnI6285VSAJtGii4bZi4QIFoM=</DigestValue>
    </Reference>
  </SignedInfo>
  <SignatureValue>CuWHqoep/MdoeD+RAK3nCQWQKSo9v3W6CvXlZL673ZuoeRA4sqMD1B/DBmWHbas9nZXQlkNbI6Yf
PfMo3UkOBwhdkhWz3Vq1UfohHg3hbpH3M4/G8kJ1hxDhl1BRIjuLGvpkPTM8XgW6UPrM2mSiZkce
Qgj0VUm4htXqp7InotlVbNdbrI9MGDnZMEGlDCR7EoUzaNDoE6mWyuJ0mEX570yv2XJOUxUaLbJH
Grd2jritSnJquBabkCHHg0s7hzikhGawJh3krrzu4lacOFdq5gwd2Syb6SDRK8vwhmgrCq7F46Og
Sf+vVZhD0wxUKCQtkmUg6otlWXSjs+qlkOJyNg==</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2022-08-31T21:23:38Z</mdssi:Value>
        </mdssi:SignatureTime>
      </SignatureProperty>
    </SignatureProperties>
  </Object>
  <Object Id="idOfficeObject">
    <SignatureProperties>
      <SignatureProperty Id="idOfficeV1Details" Target="#idPackageSignature">
        <SignatureInfoV1 xmlns="http://schemas.microsoft.com/office/2006/digsig">
          <SetupID>{7A88D410-F307-4A61-9585-56A104FF1021}</SetupID>
          <SignatureText>Abog. Diego Cuevas Giardina</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2022-08-31T21:23:38Z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V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AAAAAASAAAADAAAAAEAAAAeAAAAGAAAAMMAAAAEAAAA9wAAABEAAAAlAAAADAAAAAEAAABUAAAAhAAAAMQAAAAEAAAA9QAAABAAAAABAAAA0XbJQasKyUHEAAAABAAAAAkAAABMAAAAAAAAAAAAAAAAAAAA//////////9gAAAAMwAxAC8AOAAvADIAMAAyADIA//8GAAAABgAAAAQAAAAGAAAABAAAAAYAAAAGAAAABg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AA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1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AA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BcbG50MFTIlqByveiJFDgfjA5ThyaG4NYEEcCRnQGkY=</DigestValue>
    </Reference>
    <Reference Type="http://www.w3.org/2000/09/xmldsig#Object" URI="#idOfficeObject">
      <DigestMethod Algorithm="http://www.w3.org/2001/04/xmlenc#sha256"/>
      <DigestValue>E0JS07F2p7MTRT2w4kAFTs/4mSM8SyKZddnTrAESCDo=</DigestValue>
    </Reference>
    <Reference Type="http://uri.etsi.org/01903#SignedProperties" URI="#idSignedProperties">
      <Transforms>
        <Transform Algorithm="http://www.w3.org/TR/2001/REC-xml-c14n-20010315"/>
      </Transforms>
      <DigestMethod Algorithm="http://www.w3.org/2001/04/xmlenc#sha256"/>
      <DigestValue>Y1wTn3UweVfuo97rLLbVC/AVVy1tl96gx9D6v2LVWUI=</DigestValue>
    </Reference>
    <Reference Type="http://www.w3.org/2000/09/xmldsig#Object" URI="#idValidSigLnImg">
      <DigestMethod Algorithm="http://www.w3.org/2001/04/xmlenc#sha256"/>
      <DigestValue>D9hEJM0apy8255Y2Dv7Y3hkQW3uuy43MhrzLDAm1xtc=</DigestValue>
    </Reference>
    <Reference Type="http://www.w3.org/2000/09/xmldsig#Object" URI="#idInvalidSigLnImg">
      <DigestMethod Algorithm="http://www.w3.org/2001/04/xmlenc#sha256"/>
      <DigestValue>MXFMivQhir8K/kQuzFtnI6285VSAJtGii4bZi4QIFoM=</DigestValue>
    </Reference>
  </SignedInfo>
  <SignatureValue>WiBM0yFQFpHgU4M1lte3VSlfknU8yUnbv4HrhoO/4JQSlw4nFaOKaLDQjcbEsuGltRLD3HD79w7I
62g5K47osyalct387yhX/wEOAGGkbPekkaUVpTQaQrcMoze5yTtx/gvUs2NqaWD0j84b09eYx85i
XH3OjMmOLtK7LD+y0KVZzo0lUnNGYY51GAF3YDaPbde+dTJG56nI77BSuHmZKLfinfDyNi9uujWj
RVtU/KbUzzpftFmrjJEuVapbC/r4/CdONFGQD6pn0xJfkfWmLG1PS9gYyFmvnHdLD1f0dniAVt/H
IZfvOjyGU/9G4YpwLI1Eee7U7IoiwM4QIBnI7w==</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2022-08-31T21:23:50Z</mdssi:Value>
        </mdssi:SignatureTime>
      </SignatureProperty>
    </SignatureProperties>
  </Object>
  <Object Id="idOfficeObject">
    <SignatureProperties>
      <SignatureProperty Id="idOfficeV1Details" Target="#idPackageSignature">
        <SignatureInfoV1 xmlns="http://schemas.microsoft.com/office/2006/digsig">
          <SetupID>{C5047FE6-EBDC-497F-B1A5-6B670B213876}</SetupID>
          <SignatureText>Abog. Diego Cuevas Giardina</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2022-08-31T21:23:50Z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V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AAAAAASAAAADAAAAAEAAAAeAAAAGAAAAMMAAAAEAAAA9wAAABEAAAAlAAAADAAAAAEAAABUAAAAhAAAAMQAAAAEAAAA9QAAABAAAAABAAAA0XbJQasKyUHEAAAABAAAAAkAAABMAAAAAAAAAAAAAAAAAAAA//////////9gAAAAMwAxAC8AOAAvADIAMAAyADIAZ2UGAAAABgAAAAQAAAAGAAAABAAAAAYAAAAGAAAABg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AA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1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AA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OoeZd+QGcRe3SEFohpknAxBRrLHKdylS/Pqm+jEMaeI=</DigestValue>
    </Reference>
    <Reference Type="http://www.w3.org/2000/09/xmldsig#Object" URI="#idOfficeObject">
      <DigestMethod Algorithm="http://www.w3.org/2001/04/xmlenc#sha256"/>
      <DigestValue>xHOY6Xa1nJA+/sOeRdbA2IcVqTBi+ocd5T7UU4ImYiw=</DigestValue>
    </Reference>
    <Reference Type="http://uri.etsi.org/01903#SignedProperties" URI="#idSignedProperties">
      <Transforms>
        <Transform Algorithm="http://www.w3.org/TR/2001/REC-xml-c14n-20010315"/>
      </Transforms>
      <DigestMethod Algorithm="http://www.w3.org/2001/04/xmlenc#sha256"/>
      <DigestValue>H/YhcPiIkqFRlvFxedzB1BHcGgOhR/ReMEyXHkRjrn8=</DigestValue>
    </Reference>
    <Reference Type="http://www.w3.org/2000/09/xmldsig#Object" URI="#idValidSigLnImg">
      <DigestMethod Algorithm="http://www.w3.org/2001/04/xmlenc#sha256"/>
      <DigestValue>zRbOC9X4h6F3Jnn8KfcB4/vXdUl+H9H0eABezoXZMD4=</DigestValue>
    </Reference>
    <Reference Type="http://www.w3.org/2000/09/xmldsig#Object" URI="#idInvalidSigLnImg">
      <DigestMethod Algorithm="http://www.w3.org/2001/04/xmlenc#sha256"/>
      <DigestValue>MXFMivQhir8K/kQuzFtnI6285VSAJtGii4bZi4QIFoM=</DigestValue>
    </Reference>
  </SignedInfo>
  <SignatureValue>hKuMteQZW1L9dyO+QyH4oJ6p/KO936PsR/D+dsigSuXc/2RUI2fwdD9bWgydSllj2m8bgzjpiG3R
ltyQgTw3r0V6LeU2ghY3+wr6rHvEmcTI520UJLbKirdG7PSGTn3sRfkwk4ZU7cc0iJrXMfU3EggW
oCv9HtUMA4LcS8tqOthWHcmT/V7vDRxJt3mCDNyJJcE46kMNQWpZMSlmKvyt8+GPgQIMWVEdfb9J
D7Rn/htmagi/YOgxi8eCIAEE8vP+G+Ps9FU6nywUWy2DQj23diDwBsSnN6gXxzsEwMwh+tPM8QlJ
b8N5isLxqBEwa0m+HbI+IM7hD73FTjFhyT7CqQ==</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2022-08-31T21:24:03Z</mdssi:Value>
        </mdssi:SignatureTime>
      </SignatureProperty>
    </SignatureProperties>
  </Object>
  <Object Id="idOfficeObject">
    <SignatureProperties>
      <SignatureProperty Id="idOfficeV1Details" Target="#idPackageSignature">
        <SignatureInfoV1 xmlns="http://schemas.microsoft.com/office/2006/digsig">
          <SetupID>{7248FA91-E1C8-4085-9AC5-31EB591D6EB4}</SetupID>
          <SignatureText>Abog. Diego Cuevas Giardina</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2022-08-31T21:24:03Z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V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AAAAAASAAAADAAAAAEAAAAeAAAAGAAAAMMAAAAEAAAA9wAAABEAAAAlAAAADAAAAAEAAABUAAAAhAAAAMQAAAAEAAAA9QAAABAAAAABAAAA0XbJQasKyUHEAAAABAAAAAkAAABMAAAAAAAAAAAAAAAAAAAA//////////9gAAAAMwAxAC8AOAAvADIAMAAyADIA//8GAAAABgAAAAQAAAAGAAAABAAAAAYAAAAGAAAABg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AA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1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AA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DuTy7RJcXMWG/wOysa4GN7xJOzyWbsAyXUJZg3YhWfg=</DigestValue>
    </Reference>
    <Reference Type="http://www.w3.org/2000/09/xmldsig#Object" URI="#idOfficeObject">
      <DigestMethod Algorithm="http://www.w3.org/2001/04/xmlenc#sha256"/>
      <DigestValue>zDyiZURV56XT64kDlhclK996O4TIfWTRFgtJjXe5/Ew=</DigestValue>
    </Reference>
    <Reference Type="http://uri.etsi.org/01903#SignedProperties" URI="#idSignedProperties">
      <Transforms>
        <Transform Algorithm="http://www.w3.org/TR/2001/REC-xml-c14n-20010315"/>
      </Transforms>
      <DigestMethod Algorithm="http://www.w3.org/2001/04/xmlenc#sha256"/>
      <DigestValue>C+j/4cEq/dmbhsY+InaWT9iloCpDLVKwSnQIuULAhRU=</DigestValue>
    </Reference>
    <Reference Type="http://www.w3.org/2000/09/xmldsig#Object" URI="#idValidSigLnImg">
      <DigestMethod Algorithm="http://www.w3.org/2001/04/xmlenc#sha256"/>
      <DigestValue>D9hEJM0apy8255Y2Dv7Y3hkQW3uuy43MhrzLDAm1xtc=</DigestValue>
    </Reference>
    <Reference Type="http://www.w3.org/2000/09/xmldsig#Object" URI="#idInvalidSigLnImg">
      <DigestMethod Algorithm="http://www.w3.org/2001/04/xmlenc#sha256"/>
      <DigestValue>GNijujf5n17Djo6jvPQfYgQQSWB3vUsUwWzSHMk1g4g=</DigestValue>
    </Reference>
  </SignedInfo>
  <SignatureValue>ikiN9P/7LOH50+IDPUlT6c26FJigo6OvESAj0hoHxKa2R0/1KChSUh7zoUKzSfUp+CzPQkwc3TZ9
m74QV8DY28SC/RjK9d/EcUQD9kw6NMUwBKlbyPP98bOat/Wj1vh3Iabdf/hfdgC9gxi/zbLT+ULI
OIkHGSmpgDSG0138dM3mjW4rjnsi9eEsDH8ATCiOEBxmMqwqNc8qJJWU8BwAp/646Xw5SbW0dfah
DH0LooL0ujsC217v/VTDyrwj7ZVaGg3xRp86/leKThjyY02od7gkLarq5g3zjeFjpk//ZfRdNMY/
1kN7Jv/3eRNeXcYvAqjybh+dTrIBwp+sV6F5eA==</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2022-08-31T21:24:16Z</mdssi:Value>
        </mdssi:SignatureTime>
      </SignatureProperty>
    </SignatureProperties>
  </Object>
  <Object Id="idOfficeObject">
    <SignatureProperties>
      <SignatureProperty Id="idOfficeV1Details" Target="#idPackageSignature">
        <SignatureInfoV1 xmlns="http://schemas.microsoft.com/office/2006/digsig">
          <SetupID>{840B2A63-A744-456E-9A88-8D157713BDE9}</SetupID>
          <SignatureText>Abog. Diego Cuevas Giardina</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2022-08-31T21:24:16Z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V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AAAAAASAAAADAAAAAEAAAAeAAAAGAAAAMMAAAAEAAAA9wAAABEAAAAlAAAADAAAAAEAAABUAAAAhAAAAMQAAAAEAAAA9QAAABAAAAABAAAA0XbJQasKyUHEAAAABAAAAAkAAABMAAAAAAAAAAAAAAAAAAAA//////////9gAAAAMwAxAC8AOAAvADIAMAAyADIAZ2UGAAAABgAAAAQAAAAGAAAABAAAAAYAAAAGAAAABg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AA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1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P8AAAASAAAADAAAAAEAAAAeAAAAGAAAACIAAAAEAAAAcgAAABEAAAAlAAAADAAAAAEAAABUAAAAqAAAACMAAAAEAAAAcAAAABAAAAABAAAA0XbJQasKyUEjAAAABAAAAA8AAABMAAAAAAAAAAAAAAAAAAAA//////////9sAAAARgBpAHIAbQBhACAAbgBvACAAdgDhAGwAaQBkAGEAbg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GU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G8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3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0aZ1sXq77mKE/bZUMmUA2UunwVB2XnrmNKASIqfV7K0=</DigestValue>
    </Reference>
    <Reference Type="http://www.w3.org/2000/09/xmldsig#Object" URI="#idOfficeObject">
      <DigestMethod Algorithm="http://www.w3.org/2001/04/xmlenc#sha256"/>
      <DigestValue>xGx/qIUMkGQY6Sg82VzLB4W23Mm1VxutqxxBJ+HifwM=</DigestValue>
    </Reference>
    <Reference Type="http://uri.etsi.org/01903#SignedProperties" URI="#idSignedProperties">
      <Transforms>
        <Transform Algorithm="http://www.w3.org/TR/2001/REC-xml-c14n-20010315"/>
      </Transforms>
      <DigestMethod Algorithm="http://www.w3.org/2001/04/xmlenc#sha256"/>
      <DigestValue>QY0cVQphU9Ng2/0VspPaKg6S9s0kBwrJtBjhPnFCjNo=</DigestValue>
    </Reference>
    <Reference Type="http://www.w3.org/2000/09/xmldsig#Object" URI="#idValidSigLnImg">
      <DigestMethod Algorithm="http://www.w3.org/2001/04/xmlenc#sha256"/>
      <DigestValue>D9hEJM0apy8255Y2Dv7Y3hkQW3uuy43MhrzLDAm1xtc=</DigestValue>
    </Reference>
    <Reference Type="http://www.w3.org/2000/09/xmldsig#Object" URI="#idInvalidSigLnImg">
      <DigestMethod Algorithm="http://www.w3.org/2001/04/xmlenc#sha256"/>
      <DigestValue>MXFMivQhir8K/kQuzFtnI6285VSAJtGii4bZi4QIFoM=</DigestValue>
    </Reference>
  </SignedInfo>
  <SignatureValue>IrlfdwXJeTvVUxSSxQYmPJLry2fUIweaVLvJqBFKY+PGr3OOMGdJCvHkDPo+f+BISLzgaru5gAt9
nngefwFu6/uOd6voDCjFU/sAYeNQBrMASSf4i84WK6uSlaJOxf+0HXJRRoSsoD9J1kd/9Wly6A6r
1U/u2kiwuxFlKXF4LxnT7vK2/g4tkK7kbvFbzn20Vbebm4X8GptUqNy0Giy3GgLayGQ+4PYC36AN
r7dvCJqu5cixEVoywBpBriVjGa4BdTFqY5Hu4hFDN8SnWOVaztdHo9TVJBcSU+9YWJKhHKhfqcjU
UvBu6/iuh/Hu41UBILBolOSPA8ICDrZFTDA3xA==</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2022-08-31T21:24:32Z</mdssi:Value>
        </mdssi:SignatureTime>
      </SignatureProperty>
    </SignatureProperties>
  </Object>
  <Object Id="idOfficeObject">
    <SignatureProperties>
      <SignatureProperty Id="idOfficeV1Details" Target="#idPackageSignature">
        <SignatureInfoV1 xmlns="http://schemas.microsoft.com/office/2006/digsig">
          <SetupID>{9BF14288-D90B-4D1F-9EC0-2924887CF491}</SetupID>
          <SignatureText>Abog. Diego Cuevas Giardina</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2022-08-31T21:24:32Z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V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AAAAAASAAAADAAAAAEAAAAeAAAAGAAAAMMAAAAEAAAA9wAAABEAAAAlAAAADAAAAAEAAABUAAAAhAAAAMQAAAAEAAAA9QAAABAAAAABAAAA0XbJQasKyUHEAAAABAAAAAkAAABMAAAAAAAAAAAAAAAAAAAA//////////9gAAAAMwAxAC8AOAAvADIAMAAyADIAZ2UGAAAABgAAAAQAAAAGAAAABAAAAAYAAAAGAAAABg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AA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1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L7H/H8AAACAvsf8fwAAtBmhx/x/AAAAAA8q/X8AALHsEMf8fwAAMBYPKv1/AAC0GaHH/H8AANgWAAAAAAAAQAAAwPx/AAAAAA8q/X8AAIHvEMf8fwAABAAAAAAAAAAwFg8q/X8AANCyj0ICAAAAtBmhxwAAAABIAAAAAAAAALQZocf8fwAAoIO+x/x/AAAAHqHH/H8AAAEAAAAAAAAAgEOhx/x/AAAAAA8q/X8AAAAAAAAAAAAAAAAAAAAAAAAHAAAAAAAAAACoYz+bAQAAC6e1J/1/AACws49CAgAAAEm0j0IC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8OwmPZsBAAAAAAAAAAAAAAEAAACbAQAAiA7ZJ/1/AAAAAAAAAAAAAIA/Dyr9fwAACQAAAAEAAAAJAAAAAAAAAAAAAAAAAAAAAAAAAAAAAABnO7oplfoAABEAAAAAAAAAIOuVR5sBAADAcRBJmwEAAACoYz+bAQAAoNOPQgAAAAAAAAAAAAAAAAcAAAAAAAAAAAAAAAAAAADc0o9CAgAAABnTj0ICAAAA0bexJ/1/AAAAAAAAAAAAADBLPwcAAAAAIOuVR5sBAAAAAAAAAAAAAACoYz+bAQAAC6e1J/1/AACA0o9CAgAAABnTj0ICAAAA4B4JSZ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tkn/X8AAAAAAAAAAAAAqWyOQgIAAAADAAAAAAAAAMezNyr9fwAAAAAAAAAAAAAAAAAAAAAAAFeeuymV+gAAAAAAAPx/AACAjDlUmwEAAOD///8AAAAAAKhjP5sBAACobo5CAAAAAAAAAAAAAAAABgAAAAAAAAAAAAAAAAAAAMxtjkICAAAACW6OQgIAAADRt7En/X8AAAAAAAD8fwAAIMldVAAAAAABAAAAAAAAAAAAAAAAAAAAAKhjP5sBAAALp7Un/X8AAHBtjkICAAAACW6OQgIAAABgCwlJm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OAALFSbAQAAAAAAAAAAAAAACAAAAAAAAIgO2Sf9fwAAAAAAAAAAAADQRojG/H8AAGCGOVSbAQAAzQP8xfx/AAAAAAAAAAAAAAAAAAAAAAAA95+7KZX6AAA5bY5CAgAAAKhGiMb8fwAA8P///wAAAAAAqGM/mwEAAEhvjkIAAAAAAAAAAAAAAAAJAAAAAAAAAAAAAAAAAAAAbG6OQgIAAACpbo5CAgAAANG3sSf9fwAAAAEBAP////8IAAAAAAAAAKhGiMb8fwAAjZkdkrLAAAAAqGM/mwEAAAuntSf9fwAAEG6OQgIAAACpbo5CAgAAAGAp5FObAQAAAAAAAGR2AAgAAAAAJQAAAAwAAAAEAAAAGAAAAAwAAAAAAAAAEgAAAAwAAAABAAAAHgAAABgAAAApAAAAMwAAAPUAAABIAAAAJQAAAAwAAAAEAAAAVAAAAPAAAAAqAAAAMwAAAPMAAABHAAAAAQAAANF2yUGrCslBKgAAADMAAAAbAAAATAAAAAAAAAAAAAAAAAAAAP//////////hAAAAEEAYgBvAGcALgAgAEQAaQBlAGcAbwAgAEMAdQBlAHYAYQBzACAARwBpAGEAcgBkAGkAbgBhAAAACgAAAAkAAAAJAAAACQAAAAMAAAAEAAAACwAAAAQAAAAIAAAACQAAAAkAAAAEAAAACgAAAAkAAAAIAAAACAAAAAgAAAAHAAAABAAAAAsAAAAEAAAACAAAAAY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AAAABcAAAAAQAAANF2yUGrCslBCgAAAFAAAAAbAAAATAAAAAAAAAAAAAAAAAAAAP//////////hAAAAEEAYgBvAGcALgAgAEQAaQBlAGcAbwAgAEMAdQBlAHYAYQBzACAARwBpAGEAcgBkAGkAbgBhAAAABwAAAAcAAAAHAAAABwAAAAMAAAADAAAACAAAAAMAAAAGAAAABwAAAAcAAAADAAAABwAAAAcAAAAGAAAABQAAAAYAAAAFAAAAAwAAAAgAAAADAAAABgAAAAQAAAAH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asKyUEKAAAAYAAAABAAAABMAAAAAAAAAAAAAAAAAAAA//////////9sAAAAUwBpAG4AZABpAGMAbwAgAFQAaQB0AHUAbABhAHIAIAAGAAAAAwAAAAcAAAAHAAAAAwAAAAUAAAAHAAAAAwAAAAYAAAADAAAABAAAAAcAAAADAAAABgAAAAQAAAAD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3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zrf9riE6B2Q4eGuzvlbDoVh2daiUFIeXKFAMFeC2soc=</DigestValue>
    </Reference>
    <Reference Type="http://www.w3.org/2000/09/xmldsig#Object" URI="#idOfficeObject">
      <DigestMethod Algorithm="http://www.w3.org/2001/04/xmlenc#sha256"/>
      <DigestValue>F3YLdnN5UlX0NSWOJlAC5kswJ3k1NPrTMawLPMvB/1g=</DigestValue>
    </Reference>
    <Reference Type="http://uri.etsi.org/01903#SignedProperties" URI="#idSignedProperties">
      <Transforms>
        <Transform Algorithm="http://www.w3.org/TR/2001/REC-xml-c14n-20010315"/>
      </Transforms>
      <DigestMethod Algorithm="http://www.w3.org/2001/04/xmlenc#sha256"/>
      <DigestValue>g7KCnavRw8e/tbxBzHJUAGAdnZ0psA3WQViOFWwuxLo=</DigestValue>
    </Reference>
    <Reference Type="http://www.w3.org/2000/09/xmldsig#Object" URI="#idValidSigLnImg">
      <DigestMethod Algorithm="http://www.w3.org/2001/04/xmlenc#sha256"/>
      <DigestValue>rCL2FObChUTuRdlp9q2+E7SLErm8KYHicgNiV9xYyjY=</DigestValue>
    </Reference>
    <Reference Type="http://www.w3.org/2000/09/xmldsig#Object" URI="#idInvalidSigLnImg">
      <DigestMethod Algorithm="http://www.w3.org/2001/04/xmlenc#sha256"/>
      <DigestValue>AktwRpMIu9B5ypGSsrm3KBlJCiIS28TVfe/ZdvEhzRA=</DigestValue>
    </Reference>
  </SignedInfo>
  <SignatureValue>Kh8imZ+4IcAMW+VSA/ghi2/EWjMBkgULW4VoIStCsuSPuB07C2vZtT0bep1jiiT0gMJ9LeEXJnzW
FFOODlvreEEnZrIPmDMcb9Tzx/Eb+RxNU+kaX/gwV3RJqjXwlUGfhNYuPhauSnBlt1mo0/Gwcxs3
l9HjVVkAnNsY9cQ+tW7zWs6SlP4sISkdtG9ags5GkfwHwXTbdXXGfoFapbg75FctTqSIprH3ziVW
kgnp/u09MSNuTdeH+umEU76eNratnVwGaWVmBkbnaKxDOXT9Nqf1ZTRmX2hbzYVLJVzAmiwA/2/l
T9GAEFIJ/I9Lgi7a1T4hNYz8rac/CW6Rl2x/uA==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2022-08-31T21:53:12Z</mdssi:Value>
        </mdssi:SignatureTime>
      </SignatureProperty>
    </SignatureProperties>
  </Object>
  <Object Id="idOfficeObject">
    <SignatureProperties>
      <SignatureProperty Id="idOfficeV1Details" Target="#idPackageSignature">
        <SignatureInfoV1 xmlns="http://schemas.microsoft.com/office/2006/digsig">
          <SetupID>{BE7598AE-9A8C-4B35-8A35-7B516A77BEA1}</SetupID>
          <SignatureText>Lic. Elvira Ruffinelli</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2022-08-31T21:53:12Z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vy9lYQ6SAEkPwcdUBDS3fIhIlXZAAAAAAAAADgw04SAAAAAEgbwgAAAAAANgAAADcAAAAb/jfKmMrYAJjK2ACL3dZ0UFksc6jK2ABaWSxzKPUpBCVbLHP/////IPUpBKDL2ACJ46VhIPUpBCv/N8puAAAAqeOlYQAA2ADU9CkEXMzYAAAAIAR4AAAAAAjCAGjM2ABkQC4SWEAuEuDDThLHkVUsUJlHEnAAAAB57VtBLMvYAHE0X3QAAEt3IMvYAAAAAAAoy9gAAAAAACvy9lYAAEt3AAAAABMAFADIhIlXQENLd0DL2AD0Thd1AABLd8iEiVcr8vZWZHYACAAAAAAlAAAADAAAAAEAAAAYAAAADAAAAAAAAAASAAAADAAAAAEAAAAeAAAAGAAAAL0AAAAEAAAA9wAAABEAAAAlAAAADAAAAAEAAABUAAAAiAAAAL4AAAAEAAAA9QAAABAAAAABAAAA0XbJQasKyU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C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BuAA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V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GRQ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NjAAAAAK/X8fz9/uLx+snk9uTy+vz9/v///////////////8vl9nKawAECA2YV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r8vZWEOkgBJD8HHVAQ0t3yISJV2QAAAAAAAAA4MNOEgAAAABIG8IAAAAAADYAAAA3AAAAG/43ypjK2ACYytgAi93WdFBZLHOoytgAWlkscyj1KQQlWyxz/////yD1KQSgy9gAieOlYSD1KQQr/zfKbgAAAKnjpWEAANgA1PQpBFzM2AAAACAEeAAAAAAIwgBozNgAZEAuElhALhLgw04Sx5FVLFCZRxJwAAAAee1bQSzL2ABxNF90AABLdyDL2AAAAAAAKMvYAAAAAAAr8vZWAABLdwAAAAATABQAyISJV0BDS3dAy9gA9E4XdQAAS3fIhIlXK/L2VmR2AAgAAAAAJQAAAAwAAAABAAAAGAAAAAwAAAD/AAAA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GI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BjAA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3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TTSL9Gk6FGfW81/N59dWsE08H8tAEp2l8z2ubgMcO3w=</DigestValue>
    </Reference>
    <Reference Type="http://www.w3.org/2000/09/xmldsig#Object" URI="#idOfficeObject">
      <DigestMethod Algorithm="http://www.w3.org/2001/04/xmlenc#sha256"/>
      <DigestValue>rauWZpZTe1+oKmDhI07+P3hsELxtXMSiiX1YcfkVgVA=</DigestValue>
    </Reference>
    <Reference Type="http://uri.etsi.org/01903#SignedProperties" URI="#idSignedProperties">
      <Transforms>
        <Transform Algorithm="http://www.w3.org/TR/2001/REC-xml-c14n-20010315"/>
      </Transforms>
      <DigestMethod Algorithm="http://www.w3.org/2001/04/xmlenc#sha256"/>
      <DigestValue>V4PYElMVGbOZdfi2pmG2ebrR0TVlxnqo4rxCmMSJko4=</DigestValue>
    </Reference>
    <Reference Type="http://www.w3.org/2000/09/xmldsig#Object" URI="#idValidSigLnImg">
      <DigestMethod Algorithm="http://www.w3.org/2001/04/xmlenc#sha256"/>
      <DigestValue>DTcKIrnSr63l46/81wXOBS9xsmYrslFVuaxD6UsD/nM=</DigestValue>
    </Reference>
    <Reference Type="http://www.w3.org/2000/09/xmldsig#Object" URI="#idInvalidSigLnImg">
      <DigestMethod Algorithm="http://www.w3.org/2001/04/xmlenc#sha256"/>
      <DigestValue>dUeZIk/FTWyV2h6V3VoVCVgl7xizCYFXnPK16EucAb0=</DigestValue>
    </Reference>
  </SignedInfo>
  <SignatureValue>hbJvdrYRMpD/YerIS8CrUdsrxkzsCtypyBF9Gu0+OwpFlBbEIG2nFNf9cmfa8XGZ1FnTBDnfr3Nn
7nWJHy00bThEReEZU/fyH7HPwIfTNTgBo4Gi7EUQz8BFrgVnF5SRHicokZ2bjndFllCAaDJrsZWe
8Ec/Q+sySOj2gNAF8LWYex8ooKooGedsRiNFGSqLUhitIdRW6VnIPv1qr8I1zjsX4OBFlumzNfnV
ZplWAwQpv+ORSqJHc/qfbz5olrKUYfL81n6Af2uuJ9tugnyO55ffy2giIibW8Cvb6nFIjA4r+iqT
tuWpkALrwSN6dwsXPs2Xq9Jrvh8rQH4jOYljiA==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2022-08-31T21:53:35Z</mdssi:Value>
        </mdssi:SignatureTime>
      </SignatureProperty>
    </SignatureProperties>
  </Object>
  <Object Id="idOfficeObject">
    <SignatureProperties>
      <SignatureProperty Id="idOfficeV1Details" Target="#idPackageSignature">
        <SignatureInfoV1 xmlns="http://schemas.microsoft.com/office/2006/digsig">
          <SetupID>{15ED4789-097E-48F3-92AB-6136DC7986A5}</SetupID>
          <SignatureText>Lic. Elvira Ruffinelli</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2022-08-31T21:53:35Z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vy9lYQ6SAEkPwcdUBDS3fIhIlXZAAAAAAAAADgw04SAAAAAEgbwgAAAAAANgAAADcAAAAb/jfKmMrYAJjK2ACL3dZ0UFksc6jK2ABaWSxzKPUpBCVbLHP/////IPUpBKDL2ACJ46VhIPUpBCv/N8puAAAAqeOlYQAA2ADU9CkEXMzYAAAAIAR4AAAAAAjCAGjM2ABkQC4SWEAuEuDDThLHkVUsUJlHEnAAAAB57VtBLMvYAHE0X3QAAEt3IMvYAAAAAAAoy9gAAAAAACvy9lYAAEt3AAAAABMAFADIhIlXQENLd0DL2AD0Thd1AABLd8iEiVcr8vZWZHYACAAAAAAlAAAADAAAAAEAAAAYAAAADAAAAAAAAAASAAAADAAAAAEAAAAeAAAAGAAAAL0AAAAEAAAA9wAAABEAAAAlAAAADAAAAAEAAABUAAAAiAAAAL4AAAAEAAAA9QAAABAAAAABAAAA0XbJQasKyU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Nc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AAgA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V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r8vZWEOkgBJD8HHVAQ0t3yISJV2QAAAAAAAAA4MNOEgAAAABIG8IAAAAAADYAAAA3AAAAG/43ypjK2ACYytgAi93WdFBZLHOoytgAWlkscyj1KQQlWyxz/////yD1KQSgy9gAieOlYSD1KQQr/zfKbgAAAKnjpWEAANgA1PQpBFzM2AAAACAEeAAAAAAIwgBozNgAZEAuElhALhLgw04Sx5FVLFCZRxJwAAAAee1bQSzL2ABxNF90AABLdyDL2AAAAAAAKMvYAAAAAAAr8vZWAABLdwAAAAATABQAyISJV0BDS3dAy9gA9E4XdQAAS3fIhIlXK/L2VmR2AAgAAAAAJQAAAAwAAAABAAAAGAAAAAwAAAD/AAAAEgAAAAwAAAABAAAAHgAAABgAAAAiAAAABAAAAHIAAAARAAAAJQAAAAwAAAABAAAAVAAAAKgAAAAjAAAABAAAAHAAAAAQAAAAAQAAANF2yUGrCslBIwAAAAQAAAAPAAAATAAAAAAAAAAAAAAAAAAAAP//////////bAAAAEYAaQByAG0AYQAgAG4AbwAgAHYA4QBsAGkAZABhAPcE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AAAA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3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Er4JxMBVu3m9LFK25+61CVPDPbmKlc4DqEHYN0XedFA=</DigestValue>
    </Reference>
    <Reference Type="http://www.w3.org/2000/09/xmldsig#Object" URI="#idOfficeObject">
      <DigestMethod Algorithm="http://www.w3.org/2001/04/xmlenc#sha256"/>
      <DigestValue>5tBnx9VPNQJFyCWke86eSPQULAKyTfoBs9X0vXxmQgI=</DigestValue>
    </Reference>
    <Reference Type="http://uri.etsi.org/01903#SignedProperties" URI="#idSignedProperties">
      <Transforms>
        <Transform Algorithm="http://www.w3.org/TR/2001/REC-xml-c14n-20010315"/>
      </Transforms>
      <DigestMethod Algorithm="http://www.w3.org/2001/04/xmlenc#sha256"/>
      <DigestValue>IKMlvMrprPYVpMc3Woxfwf4LyvMRyrgjH4GtKgV/if4=</DigestValue>
    </Reference>
    <Reference Type="http://www.w3.org/2000/09/xmldsig#Object" URI="#idValidSigLnImg">
      <DigestMethod Algorithm="http://www.w3.org/2001/04/xmlenc#sha256"/>
      <DigestValue>rCL2FObChUTuRdlp9q2+E7SLErm8KYHicgNiV9xYyjY=</DigestValue>
    </Reference>
    <Reference Type="http://www.w3.org/2000/09/xmldsig#Object" URI="#idInvalidSigLnImg">
      <DigestMethod Algorithm="http://www.w3.org/2001/04/xmlenc#sha256"/>
      <DigestValue>6TejRlLLU8eRwpd3VG7JH/TrBR6IChPQfbM/hokfY8o=</DigestValue>
    </Reference>
  </SignedInfo>
  <SignatureValue>JCKg8ApRAgjZV7zlb5tJazJjm0XSFbpY8yNRuBbdRXJI9ui+NxdEzGLT16Dk20a2HPYQ2/K8EmND
9J3tq8mmlieUFxB1hLBSZcBptGAEmKOV5J5n0vYg1tqpa8qIFGBcuPxBVjeObPpcD0fTGl8H/YjF
RA6K7a06Ou6b7nd7y+XkWbNOFz6zJIfG0/r23xNQO9Ybx/zll1W+uINzkTmwXhg6JpUbvHBV+AyY
oEky8krIqrTOuSkbKmkrSrGJmC29cikBPfCIDs8PPh6MxDXXIz6bdA5CeT4Gx5I98ArtUcd/vIaq
ZuhUwyQF2FK4P4mk6stmvb7ryJWXy/rwuFITGA==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2022-08-31T21:53:43Z</mdssi:Value>
        </mdssi:SignatureTime>
      </SignatureProperty>
    </SignatureProperties>
  </Object>
  <Object Id="idOfficeObject">
    <SignatureProperties>
      <SignatureProperty Id="idOfficeV1Details" Target="#idPackageSignature">
        <SignatureInfoV1 xmlns="http://schemas.microsoft.com/office/2006/digsig">
          <SetupID>{91EEA1C7-E3E3-405C-B14A-B41644451E87}</SetupID>
          <SignatureText>Lic. Elvira Ruffinelli</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2022-08-31T21:53:43Z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vy9lYQ6SAEkPwcdUBDS3fIhIlXZAAAAAAAAADgw04SAAAAAEgbwgAAAAAANgAAADcAAAAb/jfKmMrYAJjK2ACL3dZ0UFksc6jK2ABaWSxzKPUpBCVbLHP/////IPUpBKDL2ACJ46VhIPUpBCv/N8puAAAAqeOlYQAA2ADU9CkEXMzYAAAAIAR4AAAAAAjCAGjM2ABkQC4SWEAuEuDDThLHkVUsUJlHEnAAAAB57VtBLMvYAHE0X3QAAEt3IMvYAAAAAAAoy9gAAAAAACvy9lYAAEt3AAAAABMAFADIhIlXQENLd0DL2AD0Thd1AABLd8iEiVcr8vZWZHYACAAAAAAlAAAADAAAAAEAAAAYAAAADAAAAAAAAAASAAAADAAAAAEAAAAeAAAAGAAAAL0AAAAEAAAA9wAAABEAAAAlAAAADAAAAAEAAABUAAAAiAAAAL4AAAAEAAAA9QAAABAAAAABAAAA0XbJQasKyU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C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BuAA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V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r8vZWEOkgBJD8HHVAQ0t3yISJV2QAAAAAAAAA4MNOEgAAAABIG8IAAAAAADYAAAA3AAAAG/43ypjK2ACYytgAi93WdFBZLHOoytgAWlkscyj1KQQlWyxz/////yD1KQSgy9gAieOlYSD1KQQr/zfKbgAAAKnjpWEAANgA1PQpBFzM2AAAACAEeAAAAAAIwgBozNgAZEAuElhALhLgw04Sx5FVLFCZRxJwAAAAee1bQSzL2ABxNF90AABLdyDL2AAAAAAAKMvYAAAAAAAr8vZWAABLdwAAAAATABQAyISJV0BDS3dAy9gA9E4XdQAAS3fIhIlXK/L2VmR2AAgAAAAAJQAAAAwAAAABAAAAGAAAAAwAAAD/AAAA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G4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ByAA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BJ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3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UTFsoxZ4pvI61LKq/WF/MCE9sVQj/pODLyT5zVW0dTs=</DigestValue>
    </Reference>
    <Reference Type="http://www.w3.org/2000/09/xmldsig#Object" URI="#idOfficeObject">
      <DigestMethod Algorithm="http://www.w3.org/2001/04/xmlenc#sha256"/>
      <DigestValue>2FdxDyWRRGe8R8ThzfUO5csmOgq5b1wCuDCjBzVwB3Y=</DigestValue>
    </Reference>
    <Reference Type="http://uri.etsi.org/01903#SignedProperties" URI="#idSignedProperties">
      <Transforms>
        <Transform Algorithm="http://www.w3.org/TR/2001/REC-xml-c14n-20010315"/>
      </Transforms>
      <DigestMethod Algorithm="http://www.w3.org/2001/04/xmlenc#sha256"/>
      <DigestValue>LOr/xem0zjwPUhqkJOPDJjx0qIbt+wnuEVnkEuwnbgA=</DigestValue>
    </Reference>
    <Reference Type="http://www.w3.org/2000/09/xmldsig#Object" URI="#idValidSigLnImg">
      <DigestMethod Algorithm="http://www.w3.org/2001/04/xmlenc#sha256"/>
      <DigestValue>DTcKIrnSr63l46/81wXOBS9xsmYrslFVuaxD6UsD/nM=</DigestValue>
    </Reference>
    <Reference Type="http://www.w3.org/2000/09/xmldsig#Object" URI="#idInvalidSigLnImg">
      <DigestMethod Algorithm="http://www.w3.org/2001/04/xmlenc#sha256"/>
      <DigestValue>dUeZIk/FTWyV2h6V3VoVCVgl7xizCYFXnPK16EucAb0=</DigestValue>
    </Reference>
  </SignedInfo>
  <SignatureValue>TX0DMvogUFx6QHlSBihA3YC/V+dc26+zHIxbrS3CVZDP9EGVV1QpmQ25vMDDETgq0z6WAR/gXIMR
ldPsPUREoMJ+HZ/mfSSWloN/1G55OO6HLO652nQhK8PuwJUd198gVhNaqxbfEa0YaoXrO2f9vU28
L9IEu2xgYkm1cmnRm2YArMXknWT7cG22tdZdr641BtoryyetFSksHcSU3zUBjFBxT7qcuYe70gVo
122aZrLqu/CarQ9qoa6Dw4WclXTYTTneJxj6lEE3SQlOV2oJ59ThJyhuRVNu5va24dccyUfBCRtf
pb1DELA66qPuWR9azlmFOmeJWJ22JTnnh5DtBA==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2022-08-31T21:53:52Z</mdssi:Value>
        </mdssi:SignatureTime>
      </SignatureProperty>
    </SignatureProperties>
  </Object>
  <Object Id="idOfficeObject">
    <SignatureProperties>
      <SignatureProperty Id="idOfficeV1Details" Target="#idPackageSignature">
        <SignatureInfoV1 xmlns="http://schemas.microsoft.com/office/2006/digsig">
          <SetupID>{816D2BBF-28E2-4A8C-B33B-FE8D09FA5B26}</SetupID>
          <SignatureText>Lic. Elvira Ruffinelli</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2022-08-31T21:53:52Z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vy9lYQ6SAEkPwcdUBDS3fIhIlXZAAAAAAAAADgw04SAAAAAEgbwgAAAAAANgAAADcAAAAb/jfKmMrYAJjK2ACL3dZ0UFksc6jK2ABaWSxzKPUpBCVbLHP/////IPUpBKDL2ACJ46VhIPUpBCv/N8puAAAAqeOlYQAA2ADU9CkEXMzYAAAAIAR4AAAAAAjCAGjM2ABkQC4SWEAuEuDDThLHkVUsUJlHEnAAAAB57VtBLMvYAHE0X3QAAEt3IMvYAAAAAAAoy9gAAAAAACvy9lYAAEt3AAAAABMAFADIhIlXQENLd0DL2AD0Thd1AABLd8iEiVcr8vZWZHYACAAAAAAlAAAADAAAAAEAAAAYAAAADAAAAAAAAAASAAAADAAAAAEAAAAeAAAAGAAAAL0AAAAEAAAA9wAAABEAAAAlAAAADAAAAAEAAABUAAAAiAAAAL4AAAAEAAAA9QAAABAAAAABAAAA0XbJQasKyU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Nc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AAgA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V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r8vZWEOkgBJD8HHVAQ0t3yISJV2QAAAAAAAAA4MNOEgAAAABIG8IAAAAAADYAAAA3AAAAG/43ypjK2ACYytgAi93WdFBZLHOoytgAWlkscyj1KQQlWyxz/////yD1KQSgy9gAieOlYSD1KQQr/zfKbgAAAKnjpWEAANgA1PQpBFzM2AAAACAEeAAAAAAIwgBozNgAZEAuElhALhLgw04Sx5FVLFCZRxJwAAAAee1bQSzL2ABxNF90AABLdyDL2AAAAAAAKMvYAAAAAAAr8vZWAABLdwAAAAATABQAyISJV0BDS3dAy9gA9E4XdQAAS3fIhIlXK/L2VmR2AAgAAAAAJQAAAAwAAAABAAAAGAAAAAwAAAD/AAAAEgAAAAwAAAABAAAAHgAAABgAAAAiAAAABAAAAHIAAAARAAAAJQAAAAwAAAABAAAAVAAAAKgAAAAjAAAABAAAAHAAAAAQAAAAAQAAANF2yUGrCslBIwAAAAQAAAAPAAAATAAAAAAAAAAAAAAAAAAAAP//////////bAAAAEYAaQByAG0AYQAgAG4AbwAgAHYA4QBsAGkAZABhAPcE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AAAA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3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IeySqGFk7l59RB4N6T6uIn4fQ77wY4mFbOtC97vCAR0=</DigestValue>
    </Reference>
    <Reference Type="http://www.w3.org/2000/09/xmldsig#Object" URI="#idOfficeObject">
      <DigestMethod Algorithm="http://www.w3.org/2001/04/xmlenc#sha256"/>
      <DigestValue>X4nT1d6gtgkZXIdDIB28KcT4IUXhCddpCPutQwdy1m4=</DigestValue>
    </Reference>
    <Reference Type="http://uri.etsi.org/01903#SignedProperties" URI="#idSignedProperties">
      <Transforms>
        <Transform Algorithm="http://www.w3.org/TR/2001/REC-xml-c14n-20010315"/>
      </Transforms>
      <DigestMethod Algorithm="http://www.w3.org/2001/04/xmlenc#sha256"/>
      <DigestValue>UaRxyu3Zy8/mV0e+K7oYGFNVf5fZT3msA+X50yEfKHQ=</DigestValue>
    </Reference>
    <Reference Type="http://www.w3.org/2000/09/xmldsig#Object" URI="#idValidSigLnImg">
      <DigestMethod Algorithm="http://www.w3.org/2001/04/xmlenc#sha256"/>
      <DigestValue>P/OWih2UdOHS3OjWcquStG30OCQcgdS2JqESOpEvw9w=</DigestValue>
    </Reference>
    <Reference Type="http://www.w3.org/2000/09/xmldsig#Object" URI="#idInvalidSigLnImg">
      <DigestMethod Algorithm="http://www.w3.org/2001/04/xmlenc#sha256"/>
      <DigestValue>6TejRlLLU8eRwpd3VG7JH/TrBR6IChPQfbM/hokfY8o=</DigestValue>
    </Reference>
  </SignedInfo>
  <SignatureValue>MJBDz2JQciS4FVpTs1cWP6HLXV/zU2GcFmIq3lL7r1Ki8C/P0hWMjmSvsoxa2HgBJwcH6tINh/hJ
N5MVGFFPMr6cfXcdf6fOfG8cw6Vnl2Inimz5i/vJa5qSjjFAwcfcAdBKJWZDsz5gk40d4MPumfzy
Yn0VLyj2JCzxR7Zf8YVyeQ3CRyrTCjkGWC/oyFDSy0YI3gH4XUB7ZdETTc/Irc5RbB60S/WvHmNM
IXMMJphr5Q/2PYj7lPimSdOfUudXlDZvhufHOCwJT1T9ip4uovdLDRk/R6xGKI9x/qab2txblwMC
sBe0IgUBTmNPnm0zotStBjiOcIsSOo9VoPta8g==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2022-08-31T21:53:59Z</mdssi:Value>
        </mdssi:SignatureTime>
      </SignatureProperty>
    </SignatureProperties>
  </Object>
  <Object Id="idOfficeObject">
    <SignatureProperties>
      <SignatureProperty Id="idOfficeV1Details" Target="#idPackageSignature">
        <SignatureInfoV1 xmlns="http://schemas.microsoft.com/office/2006/digsig">
          <SetupID>{EE6C0736-977C-4BDE-BA21-88481B974315}</SetupID>
          <SignatureText>Lic. Elvira Ruffinelli</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2022-08-31T21:53:59Z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vy9lYQ6SAEkPwcdUBDS3fIhIlXZAAAAAAAAADgw04SAAAAAEgbwgAAAAAANgAAADcAAAAb/jfKmMrYAJjK2ACL3dZ0UFksc6jK2ABaWSxzKPUpBCVbLHP/////IPUpBKDL2ACJ46VhIPUpBCv/N8puAAAAqeOlYQAA2ADU9CkEXMzYAAAAIAR4AAAAAAjCAGjM2ABkQC4SWEAuEuDDThLHkVUsUJlHEnAAAAB57VtBLMvYAHE0X3QAAEt3IMvYAAAAAAAoy9gAAAAAACvy9lYAAEt3AAAAABMAFADIhIlXQENLd0DL2AD0Thd1AABLd8iEiVcr8vZWZHYACAAAAAAlAAAADAAAAAEAAAAYAAAADAAAAAAAAAASAAAADAAAAAEAAAAeAAAAGAAAAL0AAAAEAAAA9wAAABEAAAAlAAAADAAAAAEAAABUAAAAiAAAAL4AAAAEAAAA9QAAABAAAAABAAAA0XbJQasKyU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CHb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A9b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BuAA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V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r8vZWEOkgBJD8HHVAQ0t3yISJV2QAAAAAAAAA4MNOEgAAAABIG8IAAAAAADYAAAA3AAAAG/43ypjK2ACYytgAi93WdFBZLHOoytgAWlkscyj1KQQlWyxz/////yD1KQSgy9gAieOlYSD1KQQr/zfKbgAAAKnjpWEAANgA1PQpBFzM2AAAACAEeAAAAAAIwgBozNgAZEAuElhALhLgw04Sx5FVLFCZRxJwAAAAee1bQSzL2ABxNF90AABLdyDL2AAAAAAAKMvYAAAAAAAr8vZWAABLdwAAAAATABQAyISJV0BDS3dAy9gA9E4XdQAAS3fIhIlXK/L2VmR2AAgAAAAAJQAAAAwAAAABAAAAGAAAAAwAAAD/AAAA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G4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ByAA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BJ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3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fyg0WeJZ/cnid//6frwNmW1a4Ix6I9Alfjs7Ii0HqkE=</DigestValue>
    </Reference>
    <Reference Type="http://www.w3.org/2000/09/xmldsig#Object" URI="#idOfficeObject">
      <DigestMethod Algorithm="http://www.w3.org/2001/04/xmlenc#sha256"/>
      <DigestValue>l0BBpLkxtPdk8gpVjbnzCdrfpkrfz937C13jNn1xpd0=</DigestValue>
    </Reference>
    <Reference Type="http://uri.etsi.org/01903#SignedProperties" URI="#idSignedProperties">
      <Transforms>
        <Transform Algorithm="http://www.w3.org/TR/2001/REC-xml-c14n-20010315"/>
      </Transforms>
      <DigestMethod Algorithm="http://www.w3.org/2001/04/xmlenc#sha256"/>
      <DigestValue>qg8lFRVCrAo4430i1rm2OanGa+myRw9VaSnQk81ZkAk=</DigestValue>
    </Reference>
    <Reference Type="http://www.w3.org/2000/09/xmldsig#Object" URI="#idValidSigLnImg">
      <DigestMethod Algorithm="http://www.w3.org/2001/04/xmlenc#sha256"/>
      <DigestValue>rCL2FObChUTuRdlp9q2+E7SLErm8KYHicgNiV9xYyjY=</DigestValue>
    </Reference>
    <Reference Type="http://www.w3.org/2000/09/xmldsig#Object" URI="#idInvalidSigLnImg">
      <DigestMethod Algorithm="http://www.w3.org/2001/04/xmlenc#sha256"/>
      <DigestValue>Zy/eyQull4zulAf5uSJgc/lIenfi54XwQIdk3izpv64=</DigestValue>
    </Reference>
  </SignedInfo>
  <SignatureValue>RCaHzEa6jJvb8lRgZeZzzVHffWp95i+Gvi/ooe7IK6FIH/9JXsn3vXLiMMYk/Irzv4gIigM636XN
gZ5EgaaXpNNwvlJaFjoBF8bycH07Pj4JAMi4zuPMwKkbWR2l/KlT54qeQypyzHStB68U57aEtCF1
RAXezXRx0P3qeBPsjKW8UD8NbzMyRhcjSY+ekqzuRfR3oQ0A++wDZOKmwIwDadvauKn/DCcOqI0/
XjIMCUuP+3x1eIdIDZOeBNQbrrjXkqUSuTX6mAfuhHHH9388CAPFn3e7TaJeQ8/9HvZpG5ZUy5qe
CmJTR2edawKQM/yQnMPrRJOu/OJqYL5IEMagqw==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2022-08-31T21:54:06Z</mdssi:Value>
        </mdssi:SignatureTime>
      </SignatureProperty>
    </SignatureProperties>
  </Object>
  <Object Id="idOfficeObject">
    <SignatureProperties>
      <SignatureProperty Id="idOfficeV1Details" Target="#idPackageSignature">
        <SignatureInfoV1 xmlns="http://schemas.microsoft.com/office/2006/digsig">
          <SetupID>{05375771-288F-484D-99DE-94542C35BBDF}</SetupID>
          <SignatureText>Lic. Elvira Ruffinelli</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2022-08-31T21:54:06Z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vy9lYQ6SAEkPwcdUBDS3fIhIlXZAAAAAAAAADgw04SAAAAAEgbwgAAAAAANgAAADcAAAAb/jfKmMrYAJjK2ACL3dZ0UFksc6jK2ABaWSxzKPUpBCVbLHP/////IPUpBKDL2ACJ46VhIPUpBCv/N8puAAAAqeOlYQAA2ADU9CkEXMzYAAAAIAR4AAAAAAjCAGjM2ABkQC4SWEAuEuDDThLHkVUsUJlHEnAAAAB57VtBLMvYAHE0X3QAAEt3IMvYAAAAAAAoy9gAAAAAACvy9lYAAEt3AAAAABMAFADIhIlXQENLd0DL2AD0Thd1AABLd8iEiVcr8vZWZHYACAAAAAAlAAAADAAAAAEAAAAYAAAADAAAAAAAAAASAAAADAAAAAEAAAAeAAAAGAAAAL0AAAAEAAAA9wAAABEAAAAlAAAADAAAAAEAAABUAAAAiAAAAL4AAAAEAAAA9QAAABAAAAABAAAA0XbJQasKyU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C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BuAA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V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rmEAAACcz+7S6ffb7fnC0t1haH0hMm8aLXIuT8ggOIwoRKslP58cK08AAAEAAAAAAMHg9P///////////+bm5k9SXjw/SzBRzTFU0y1NwSAyVzFGXwEBAgAACA8mnM/u69/SvI9jt4tgjIR9FBosDBEjMVTUMlXWMVPRKUSeDxk4AAAAAAAAAADT6ff///////+Tk5MjK0krSbkvUcsuT8YVJFoTIFIrSbgtTcEQHEcAAAAAAJzP7vT6/bTa8kRleixHhy1Nwi5PxiQtTnBwcJKSki81SRwtZAgOI9gAAAAAweD02+35gsLqZ5q6Jz1jNEJyOUZ4qamp+/v7////wdPeVnCJAQECtGEAAACv1/Ho8/ubzu6CwuqMudS3u769vb3////////////L5fZymsABAgOuYQAAAK/X8fz9/uLx+snk9uTy+vz9/v///////////////8vl9nKawAECA/M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r8vZWEOkgBJD8HHVAQ0t3yISJV2QAAAAAAAAA4MNOEgAAAABIG8IAAAAAADYAAAA3AAAAG/43ypjK2ACYytgAi93WdFBZLHOoytgAWlkscyj1KQQlWyxz/////yD1KQSgy9gAieOlYSD1KQQr/zfKbgAAAKnjpWEAANgA1PQpBFzM2AAAACAEeAAAAAAIwgBozNgAZEAuElhALhLgw04Sx5FVLFCZRxJwAAAAee1bQSzL2ABxNF90AABLdyDL2AAAAAAAKMvYAAAAAAAr8vZWAABLdwAAAAATABQAyISJV0BDS3dAy9gA9E4XdQAAS3fIhIlXK/L2Vm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DJQQ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3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phm9uF8tU/cuBgmP+caUA7j+d4My5GAk0SD4vZgQoRY=</DigestValue>
    </Reference>
    <Reference Type="http://www.w3.org/2000/09/xmldsig#Object" URI="#idOfficeObject">
      <DigestMethod Algorithm="http://www.w3.org/2001/04/xmlenc#sha256"/>
      <DigestValue>0mELekdOJZlo+1WyOKt16crMqdPFmEfOoFDZ1fFMBR4=</DigestValue>
    </Reference>
    <Reference Type="http://uri.etsi.org/01903#SignedProperties" URI="#idSignedProperties">
      <Transforms>
        <Transform Algorithm="http://www.w3.org/TR/2001/REC-xml-c14n-20010315"/>
      </Transforms>
      <DigestMethod Algorithm="http://www.w3.org/2001/04/xmlenc#sha256"/>
      <DigestValue>gFL/LG0SQ/ig5XRq5FPkAP2Y6eAj2MWUak5CA/eVwwM=</DigestValue>
    </Reference>
    <Reference Type="http://www.w3.org/2000/09/xmldsig#Object" URI="#idValidSigLnImg">
      <DigestMethod Algorithm="http://www.w3.org/2001/04/xmlenc#sha256"/>
      <DigestValue>oYe9aUHZCCmY9FOEYIhau1H9cBdAykaKCEHNAP3YLKI=</DigestValue>
    </Reference>
    <Reference Type="http://www.w3.org/2000/09/xmldsig#Object" URI="#idInvalidSigLnImg">
      <DigestMethod Algorithm="http://www.w3.org/2001/04/xmlenc#sha256"/>
      <DigestValue>6TejRlLLU8eRwpd3VG7JH/TrBR6IChPQfbM/hokfY8o=</DigestValue>
    </Reference>
  </SignedInfo>
  <SignatureValue>K7d4x6GPFi4irdmVgxtHWo/oEMii3vLeqwtCnIc7Q9E3YjJE9WBGTTnNo+eSwPC6XgXQjILH4vm+
sWjqB6WJpFvHKgzCMApe0q1f0o1foFG9/DXQDl5MmoHXv6hIcq3/01QfLljma7Fn53E8eTfaPqH3
Gmlao5CZ1cIAQ6kvnUdXy9y4ukZP5PJzsAsKZ5oYD+8Qu17RdpHZTfCBwjfc8doW6OCrLQ5MbB0c
o7v4uInGGPWvCqKpwaREx5y/MTF7JFs1DwwRssiQJpR14U3WV/Tp63cjLm5sI6DRBl9kgM7M0V9E
U9HPVgU6NqXzoTUJnX33maPSmJ4CZlxwqELVTw==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2022-08-31T21:54:14Z</mdssi:Value>
        </mdssi:SignatureTime>
      </SignatureProperty>
    </SignatureProperties>
  </Object>
  <Object Id="idOfficeObject">
    <SignatureProperties>
      <SignatureProperty Id="idOfficeV1Details" Target="#idPackageSignature">
        <SignatureInfoV1 xmlns="http://schemas.microsoft.com/office/2006/digsig">
          <SetupID>{9CF9D539-CDF4-40F0-971E-61CD433F9B4E}</SetupID>
          <SignatureText>Lic. Elvira Ruffinelli</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2022-08-31T21:54:14Z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vy9lYQ6SAEkPwcdUBDS3fIhIlXZAAAAAAAAADgw04SAAAAAEgbwgAAAAAANgAAADcAAAAb/jfKmMrYAJjK2ACL3dZ0UFksc6jK2ABaWSxzKPUpBCVbLHP/////IPUpBKDL2ACJ46VhIPUpBCv/N8puAAAAqeOlYQAA2ADU9CkEXMzYAAAAIAR4AAAAAAjCAGjM2ABkQC4SWEAuEuDDThLHkVUsUJlHEnAAAAB57VtBLMvYAHE0X3QAAEt3IMvYAAAAAAAoy9gAAAAAACvy9lYAAEt3AAAAABMAFADIhIlXQENLd0DL2AD0Thd1AABLd8iEiVcr8vZWZHYACAAAAAAlAAAADAAAAAEAAAAYAAAADAAAAAAAAAASAAAADAAAAAEAAAAeAAAAGAAAAL0AAAAEAAAA9wAAABEAAAAlAAAADAAAAAEAAABUAAAAiAAAAL4AAAAEAAAA9QAAABAAAAABAAAA0XbJQasKyU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AAAA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V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r8vZWEOkgBJD8HHVAQ0t3yISJV2QAAAAAAAAA4MNOEgAAAABIG8IAAAAAADYAAAA3AAAAG/43ypjK2ACYytgAi93WdFBZLHOoytgAWlkscyj1KQQlWyxz/////yD1KQSgy9gAieOlYSD1KQQr/zfKbgAAAKnjpWEAANgA1PQpBFzM2AAAACAEeAAAAAAIwgBozNgAZEAuElhALhLgw04Sx5FVLFCZRxJwAAAAee1bQSzL2ABxNF90AABLdyDL2AAAAAAAKMvYAAAAAAAr8vZWAABLdwAAAAATABQAyISJV0BDS3dAy9gA9E4XdQAAS3fIhIlXK/L2VmR2AAgAAAAAJQAAAAwAAAABAAAAGAAAAAwAAAD/AAAA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G4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ByAA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BJ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4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uuY9ARpihMAi3X0S4Uyf84dPGvSgzVRuhCw2chPL2Q4=</DigestValue>
    </Reference>
    <Reference Type="http://www.w3.org/2000/09/xmldsig#Object" URI="#idOfficeObject">
      <DigestMethod Algorithm="http://www.w3.org/2001/04/xmlenc#sha256"/>
      <DigestValue>I4cmkP1kZuHHo/zagVYQGo6rHQrK/LqXqt+GtfGHL6U=</DigestValue>
    </Reference>
    <Reference Type="http://uri.etsi.org/01903#SignedProperties" URI="#idSignedProperties">
      <Transforms>
        <Transform Algorithm="http://www.w3.org/TR/2001/REC-xml-c14n-20010315"/>
      </Transforms>
      <DigestMethod Algorithm="http://www.w3.org/2001/04/xmlenc#sha256"/>
      <DigestValue>jbyFjfmv1oFHwc8rLXKrgRWQ8e+3ypJ1dxyqmK/4axs=</DigestValue>
    </Reference>
    <Reference Type="http://www.w3.org/2000/09/xmldsig#Object" URI="#idValidSigLnImg">
      <DigestMethod Algorithm="http://www.w3.org/2001/04/xmlenc#sha256"/>
      <DigestValue>rCL2FObChUTuRdlp9q2+E7SLErm8KYHicgNiV9xYyjY=</DigestValue>
    </Reference>
    <Reference Type="http://www.w3.org/2000/09/xmldsig#Object" URI="#idInvalidSigLnImg">
      <DigestMethod Algorithm="http://www.w3.org/2001/04/xmlenc#sha256"/>
      <DigestValue>j+9aeHQxqg8maY3bIHxXLTuY2ZwqpjewFAVb/M71M4c=</DigestValue>
    </Reference>
  </SignedInfo>
  <SignatureValue>JZ/Ic5D7grfVffTxodJKvSJ2OIlDuFZ84G4GugYNyJ2w0Wrd65C6vkuCaDiV1xOp4LITtN0dp1q6
eL4NFxywIgMfuaHok+bGyEdZLaPkYEFT+Pf+RKPUy8LcUR2GOpEXkhBJfkRGebWbRo4IYA98Js+P
mUBl0tGP23zNJaqcBo+Gu7BneJiNZltZQq9P0co4mEAHDEub/jh9VHwC33qhgtXzH1Ejgto4MyIS
E0A78/ynSZAcQcOJhJLTaDQoCGVkCETlxJ12eyhctkjKtvX9eIjxfpu0z5Bs4l1C36jYb3PALMoW
/v9zBg6WKwTiYNnsMuc7ZypBV8L38pOi+rGDcw==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2022-08-31T21:54:21Z</mdssi:Value>
        </mdssi:SignatureTime>
      </SignatureProperty>
    </SignatureProperties>
  </Object>
  <Object Id="idOfficeObject">
    <SignatureProperties>
      <SignatureProperty Id="idOfficeV1Details" Target="#idPackageSignature">
        <SignatureInfoV1 xmlns="http://schemas.microsoft.com/office/2006/digsig">
          <SetupID>{5F4C3652-B709-4D87-B679-CF9029F9AE8B}</SetupID>
          <SignatureText>Lic. Elvira Ruffinelli</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2022-08-31T21:54:21Z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vy9lYQ6SAEkPwcdUBDS3fIhIlXZAAAAAAAAADgw04SAAAAAEgbwgAAAAAANgAAADcAAAAb/jfKmMrYAJjK2ACL3dZ0UFksc6jK2ABaWSxzKPUpBCVbLHP/////IPUpBKDL2ACJ46VhIPUpBCv/N8puAAAAqeOlYQAA2ADU9CkEXMzYAAAAIAR4AAAAAAjCAGjM2ABkQC4SWEAuEuDDThLHkVUsUJlHEnAAAAB57VtBLMvYAHE0X3QAAEt3IMvYAAAAAAAoy9gAAAAAACvy9lYAAEt3AAAAABMAFADIhIlXQENLd0DL2AD0Thd1AABLd8iEiVcr8vZWZHYACAAAAAAlAAAADAAAAAEAAAAYAAAADAAAAAAAAAASAAAADAAAAAEAAAAeAAAAGAAAAL0AAAAEAAAA9wAAABEAAAAlAAAADAAAAAEAAABUAAAAiAAAAL4AAAAEAAAA9QAAABAAAAABAAAA0XbJQasKyU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C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BuAA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V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NAAAAACcz+7S6ffb7fnC0t1haH0hMm8aLXIuT8ggOIwoRKslP58cK08AAAE2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r8vZWEOkgBJD8HHVAQ0t3yISJV2QAAAAAAAAA4MNOEgAAAABIG8IAAAAAADYAAAA3AAAAG/43ypjK2ACYytgAi93WdFBZLHOoytgAWlkscyj1KQQlWyxz/////yD1KQSgy9gAieOlYSD1KQQr/zfKbgAAAKnjpWEAANgA1PQpBFzM2AAAACAEeAAAAAAIwgBozNgAZEAuElhALhLgw04Sx5FVLFCZRxJwAAAAee1bQSzL2ABxNF90AABLdyDL2AAAAAAAKMvYAAAAAAAr8vZWAABLdwAAAAATABQAyISJV0BDS3dAy9gA9E4XdQAAS3fIhIlXK/L2Vm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ByAA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BJ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4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HkmlO1DKnCaraspFOzlpCvPKPPLs6N1Lgt7Qx4ZSk+o=</DigestValue>
    </Reference>
    <Reference Type="http://www.w3.org/2000/09/xmldsig#Object" URI="#idOfficeObject">
      <DigestMethod Algorithm="http://www.w3.org/2001/04/xmlenc#sha256"/>
      <DigestValue>MSRivNB6sRL6msv6eH/rod6yP6vuqWI8lJ03aFYiCUk=</DigestValue>
    </Reference>
    <Reference Type="http://uri.etsi.org/01903#SignedProperties" URI="#idSignedProperties">
      <Transforms>
        <Transform Algorithm="http://www.w3.org/TR/2001/REC-xml-c14n-20010315"/>
      </Transforms>
      <DigestMethod Algorithm="http://www.w3.org/2001/04/xmlenc#sha256"/>
      <DigestValue>lWRIkGdBHSOiLzKeObE8g7ed8qs2YgLEk4MOwstO7cE=</DigestValue>
    </Reference>
    <Reference Type="http://www.w3.org/2000/09/xmldsig#Object" URI="#idValidSigLnImg">
      <DigestMethod Algorithm="http://www.w3.org/2001/04/xmlenc#sha256"/>
      <DigestValue>DTcKIrnSr63l46/81wXOBS9xsmYrslFVuaxD6UsD/nM=</DigestValue>
    </Reference>
    <Reference Type="http://www.w3.org/2000/09/xmldsig#Object" URI="#idInvalidSigLnImg">
      <DigestMethod Algorithm="http://www.w3.org/2001/04/xmlenc#sha256"/>
      <DigestValue>F8av0l/7LsMOx6U1qUUIeUMmf5S7w3nElFh3Hdj6+1w=</DigestValue>
    </Reference>
  </SignedInfo>
  <SignatureValue>c2wal6dc/pRq3hNLtXLFtQD8Be9BoIWhMv/cgzdZ2VKzM8TDciAlwGefpzwIzrEO15WOHJVv7R4+
rX6WeqPMylIhxtnB/tLek9e0lI7TcPqFicxfQtc4Er5Jz1Ry3VBbk4oCEPU98J/+65BwwrMb02mK
XvJmAms2OVWubu4gpwAC2DyT54UeAl/zTDDF6yQoqtpkv3MGSv9sQND2668egvEyNIg+EJjwc8NY
bmbke+XwWOAKBMKHqKPVQKVyiu6i0AXfRypeiEqcUKVMDofM7jJo2ACdL4BPBmv0r5qLtlzIJ49V
1f3QmAkQT6pHhg2RoqL5gii6qpvkwh3bhUXE1w==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2022-08-31T21:54:31Z</mdssi:Value>
        </mdssi:SignatureTime>
      </SignatureProperty>
    </SignatureProperties>
  </Object>
  <Object Id="idOfficeObject">
    <SignatureProperties>
      <SignatureProperty Id="idOfficeV1Details" Target="#idPackageSignature">
        <SignatureInfoV1 xmlns="http://schemas.microsoft.com/office/2006/digsig">
          <SetupID>{8663DCE8-613F-448A-92F7-F1436FC4EB72}</SetupID>
          <SignatureText>Lic. Elvira Ruffinelli</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2022-08-31T21:54:31Z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vy9lYQ6SAEkPwcdUBDS3fIhIlXZAAAAAAAAADgw04SAAAAAEgbwgAAAAAANgAAADcAAAAb/jfKmMrYAJjK2ACL3dZ0UFksc6jK2ABaWSxzKPUpBCVbLHP/////IPUpBKDL2ACJ46VhIPUpBCv/N8puAAAAqeOlYQAA2ADU9CkEXMzYAAAAIAR4AAAAAAjCAGjM2ABkQC4SWEAuEuDDThLHkVUsUJlHEnAAAAB57VtBLMvYAHE0X3QAAEt3IMvYAAAAAAAoy9gAAAAAACvy9lYAAEt3AAAAABMAFADIhIlXQENLd0DL2AD0Thd1AABLd8iEiVcr8vZWZHYACAAAAAAlAAAADAAAAAEAAAAYAAAADAAAAAAAAAASAAAADAAAAAEAAAAeAAAAGAAAAL0AAAAEAAAA9wAAABEAAAAlAAAADAAAAAEAAABUAAAAiAAAAL4AAAAEAAAA9QAAABAAAAABAAAA0XbJQasKyU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Nc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AAgA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V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r8vZWEOkgBJD8HHVAQ0t3yISJV2QAAAAAAAAA4MNOEgAAAABIG8IAAAAAADYAAAA3AAAAG/43ypjK2ACYytgAi93WdFBZLHOoytgAWlkscyj1KQQlWyxz/////yD1KQSgy9gAieOlYSD1KQQr/zfKbgAAAKnjpWEAANgA1PQpBFzM2AAAACAEeAAAAAAIwgBozNgAZEAuElhALhLgw04Sx5FVLFCZRxJwAAAAee1bQSzL2ABxNF90AABLdyDL2AAAAAAAKMvYAAAAAAAr8vZWAABLdwAAAAATABQAyISJV0BDS3dAy9gA9E4XdQAAS3fIhIlXK/L2VmR2AAgAAAAAJQAAAAwAAAABAAAAGAAAAAwAAAD/AAAAEgAAAAwAAAABAAAAHgAAABgAAAAiAAAABAAAAHIAAAARAAAAJQAAAAwAAAABAAAAVAAAAKgAAAAjAAAABAAAAHAAAAAQAAAAAQAAANF2yUGrCslBIwAAAAQAAAAPAAAATAAAAAAAAAAAAAAAAAAAAP//////////bAAAAEYAaQByAG0AYQAgAG4AbwAgAHYA4QBsAGkAZABhAHQ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Bv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GI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BjAA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4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+DXiUG2aheEi6BGTO4P1zspAJkMtV1Pa2aWUk8s/bSo=</DigestValue>
    </Reference>
    <Reference Type="http://www.w3.org/2000/09/xmldsig#Object" URI="#idOfficeObject">
      <DigestMethod Algorithm="http://www.w3.org/2001/04/xmlenc#sha256"/>
      <DigestValue>nQl9Cs6beeVzoKGkP3jJx0tfrisOhQ6MEOhADzy5Qv8=</DigestValue>
    </Reference>
    <Reference Type="http://uri.etsi.org/01903#SignedProperties" URI="#idSignedProperties">
      <Transforms>
        <Transform Algorithm="http://www.w3.org/TR/2001/REC-xml-c14n-20010315"/>
      </Transforms>
      <DigestMethod Algorithm="http://www.w3.org/2001/04/xmlenc#sha256"/>
      <DigestValue>SlNhCLWZHCOBn7r9lrTEwQfdDhWD2Ks+2jcqOjL1dHo=</DigestValue>
    </Reference>
    <Reference Type="http://www.w3.org/2000/09/xmldsig#Object" URI="#idValidSigLnImg">
      <DigestMethod Algorithm="http://www.w3.org/2001/04/xmlenc#sha256"/>
      <DigestValue>DTcKIrnSr63l46/81wXOBS9xsmYrslFVuaxD6UsD/nM=</DigestValue>
    </Reference>
    <Reference Type="http://www.w3.org/2000/09/xmldsig#Object" URI="#idInvalidSigLnImg">
      <DigestMethod Algorithm="http://www.w3.org/2001/04/xmlenc#sha256"/>
      <DigestValue>9A1HGZ1AladOuOL3ENO5f++j+yxwlZAk6WsUSHekiow=</DigestValue>
    </Reference>
  </SignedInfo>
  <SignatureValue>PtOWD7T222j19Rr9VnBJPvW1YzXedthGwq9M4ErY458DpIO/5k5qAtzFXa5E8GW2XEB5e99HakT7
xCnE5oMFXcIum5bG3ueLJ3zMQ1dxd2svEBr8f2WMgXtjT+EysN8fDTzbO3bSO8KFbxNXQJd5O8dj
lguzF781G5tOxNw4aWjZXA+7RAYqlG0EeUzZYNzK2S8ayOIK9gE0MEf1sfOKxhx+E812Jtoui3pV
Otqh9BIJgKRrfhV316hAa2OTRTBZKYQcihd6ASaocgPpgDEhgfA35zSlUpmea+s7eIWTBATcIFnf
PgygkuwNJZfOOHZSxjbn0zY/5d0jNxjXTkKJGg==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2022-08-31T21:54:39Z</mdssi:Value>
        </mdssi:SignatureTime>
      </SignatureProperty>
    </SignatureProperties>
  </Object>
  <Object Id="idOfficeObject">
    <SignatureProperties>
      <SignatureProperty Id="idOfficeV1Details" Target="#idPackageSignature">
        <SignatureInfoV1 xmlns="http://schemas.microsoft.com/office/2006/digsig">
          <SetupID>{CC6A7990-1887-4AED-A9CB-4507DEEBE0FB}</SetupID>
          <SignatureText>Lic. Elvira Ruffinelli</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2022-08-31T21:54:39Z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vy9lYQ6SAEkPwcdUBDS3fIhIlXZAAAAAAAAADgw04SAAAAAEgbwgAAAAAANgAAADcAAAAb/jfKmMrYAJjK2ACL3dZ0UFksc6jK2ABaWSxzKPUpBCVbLHP/////IPUpBKDL2ACJ46VhIPUpBCv/N8puAAAAqeOlYQAA2ADU9CkEXMzYAAAAIAR4AAAAAAjCAGjM2ABkQC4SWEAuEuDDThLHkVUsUJlHEnAAAAB57VtBLMvYAHE0X3QAAEt3IMvYAAAAAAAoy9gAAAAAACvy9lYAAEt3AAAAABMAFADIhIlXQENLd0DL2AD0Thd1AABLd8iEiVcr8vZWZHYACAAAAAAlAAAADAAAAAEAAAAYAAAADAAAAAAAAAASAAAADAAAAAEAAAAeAAAAGAAAAL0AAAAEAAAA9wAAABEAAAAlAAAADAAAAAEAAABUAAAAiAAAAL4AAAAEAAAA9QAAABAAAAABAAAA0XbJQasKyU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Nc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AAgA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V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r8vZWEOkgBJD8HHVAQ0t3yISJV2QAAAAAAAAA4MNOEgAAAABIG8IAAAAAADYAAAA3AAAAG/43ypjK2ACYytgAi93WdFBZLHOoytgAWlkscyj1KQQlWyxz/////yD1KQSgy9gAieOlYSD1KQQr/zfKbgAAAKnjpWEAANgA1PQpBFzM2AAAACAEeAAAAAAIwgBozNgAZEAuElhALhLgw04Sx5FVLFCZRxJwAAAAee1bQSzL2ABxNF90AABLdyDL2AAAAAAAKMvYAAAAAAAr8vZWAABLdwAAAAATABQAyISJV0BDS3dAy9gA9E4XdQAAS3fIhIlXK/L2Vm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ByAA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BJ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4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il7yBxCKPqIy8GesJ/5WVrQhqi1eNdY7kZKk2ag+b0c=</DigestValue>
    </Reference>
    <Reference Type="http://www.w3.org/2000/09/xmldsig#Object" URI="#idOfficeObject">
      <DigestMethod Algorithm="http://www.w3.org/2001/04/xmlenc#sha256"/>
      <DigestValue>bvnE4XIAt76hVEfMwYvLyl1vR4ESZ+Ykow2Op+k25SM=</DigestValue>
    </Reference>
    <Reference Type="http://uri.etsi.org/01903#SignedProperties" URI="#idSignedProperties">
      <Transforms>
        <Transform Algorithm="http://www.w3.org/TR/2001/REC-xml-c14n-20010315"/>
      </Transforms>
      <DigestMethod Algorithm="http://www.w3.org/2001/04/xmlenc#sha256"/>
      <DigestValue>olAvVqwu4yTFImxsDvu5q8AsjaP8CROp73JSluFOCVc=</DigestValue>
    </Reference>
    <Reference Type="http://www.w3.org/2000/09/xmldsig#Object" URI="#idValidSigLnImg">
      <DigestMethod Algorithm="http://www.w3.org/2001/04/xmlenc#sha256"/>
      <DigestValue>bTGOmw64QGM7SLrRUD6MdhI7BVDlsalFQfgoDOcybpg=</DigestValue>
    </Reference>
    <Reference Type="http://www.w3.org/2000/09/xmldsig#Object" URI="#idInvalidSigLnImg">
      <DigestMethod Algorithm="http://www.w3.org/2001/04/xmlenc#sha256"/>
      <DigestValue>nR1057yizHhI/Fs4OUrZInGVjVR5yhFhI8V9Ovh6pCY=</DigestValue>
    </Reference>
  </SignedInfo>
  <SignatureValue>Dvj6myq9ubjFr+3NBHPsxvzdeJkaaD0oybDx2nwIJXjrHceQL6caC8LnnJ/oJhoM1ido9gYocrFz
wRy5pr6gBJs7StlX6Q/L5/x4397XoJ2W1coLV35r/Ett/sBngkp3W0zlsBpCsTQ9RuAXTVd5Dzs/
I4UC9OkWPK8N9pTBp9iShgqpcXX5UPGJq/KNa10suJqQxX/oPtId4Fcs23hx4E9VPWu+E1kCl7H6
YxGQwimq5An4xhe3R4GjvDUKlWVtypLd8JN86r/iaK58sYY7lNSnjjjLnOWOushROh6HmrjrnEwy
3BzQnrJptgXBgNKHREurdMlNskF/km+u4k4SyA==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2022-08-31T21:54:48Z</mdssi:Value>
        </mdssi:SignatureTime>
      </SignatureProperty>
    </SignatureProperties>
  </Object>
  <Object Id="idOfficeObject">
    <SignatureProperties>
      <SignatureProperty Id="idOfficeV1Details" Target="#idPackageSignature">
        <SignatureInfoV1 xmlns="http://schemas.microsoft.com/office/2006/digsig">
          <SetupID>{1F300E84-5D34-41D5-86CF-A71B7534C349}</SetupID>
          <SignatureText>Lic. Elvira Ruffinelli</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2022-08-31T21:54:48Z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vy9lYQ6SAEkPwcdUBDS3fIhIlXZAAAAAAAAADgw04SAAAAAEgbwgAAAAAANgAAADcAAAAb/jfKmMrYAJjK2ACL3dZ0UFksc6jK2ABaWSxzKPUpBCVbLHP/////IPUpBKDL2ACJ46VhIPUpBCv/N8puAAAAqeOlYQAA2ADU9CkEXMzYAAAAIAR4AAAAAAjCAGjM2ABkQC4SWEAuEuDDThLHkVUsUJlHEnAAAAB57VtBLMvYAHE0X3QAAEt3IMvYAAAAAAAoy9gAAAAAACvy9lYAAEt3AAAAABMAFADIhIlXQENLd0DL2AD0Thd1AABLd8iEiVcr8vZWZHYACAAAAAAlAAAADAAAAAEAAAAYAAAADAAAAAAAAAASAAAADAAAAAEAAAAeAAAAGAAAAL0AAAAEAAAA9wAAABEAAAAlAAAADAAAAAEAAABUAAAAiAAAAL4AAAAEAAAA9QAAABAAAAABAAAA0XbJQasKyU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DwAA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V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r8vZWEOkgBJD8HHVAQ0t3yISJV2QAAAAAAAAA4MNOEgAAAABIG8IAAAAAADYAAAA3AAAAG/43ypjK2ACYytgAi93WdFBZLHOoytgAWlkscyj1KQQlWyxz/////yD1KQSgy9gAieOlYSD1KQQr/zfKbgAAAKnjpWEAANgA1PQpBFzM2AAAACAEeAAAAAAIwgBozNgAZEAuElhALhLgw04Sx5FVLFCZRxJwAAAAee1bQSzL2ABxNF90AABLdyDL2AAAAAAAKMvYAAAAAAAr8vZWAABLdwAAAAATABQAyISJV0BDS3dAy9gA9E4XdQAAS3fIhIlXK/L2VmR2AAgAAAAAJQAAAAwAAAABAAAAGAAAAAwAAAD/AAAA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G4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ByAA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BJ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4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004SswrbRkmiPX2UHJu2v3K+/zF7MKJDaS93b7Hd3CE=</DigestValue>
    </Reference>
    <Reference Type="http://www.w3.org/2000/09/xmldsig#Object" URI="#idOfficeObject">
      <DigestMethod Algorithm="http://www.w3.org/2001/04/xmlenc#sha256"/>
      <DigestValue>i/KlBP1FaB786yW+IeEe9Jz5me0y2XX2505EETvb598=</DigestValue>
    </Reference>
    <Reference Type="http://uri.etsi.org/01903#SignedProperties" URI="#idSignedProperties">
      <Transforms>
        <Transform Algorithm="http://www.w3.org/TR/2001/REC-xml-c14n-20010315"/>
      </Transforms>
      <DigestMethod Algorithm="http://www.w3.org/2001/04/xmlenc#sha256"/>
      <DigestValue>9FNvR7HIZwkL8m3U2I4oW1tP9NjN/+O8kHwXVcC6TSI=</DigestValue>
    </Reference>
    <Reference Type="http://www.w3.org/2000/09/xmldsig#Object" URI="#idValidSigLnImg">
      <DigestMethod Algorithm="http://www.w3.org/2001/04/xmlenc#sha256"/>
      <DigestValue>DTcKIrnSr63l46/81wXOBS9xsmYrslFVuaxD6UsD/nM=</DigestValue>
    </Reference>
    <Reference Type="http://www.w3.org/2000/09/xmldsig#Object" URI="#idInvalidSigLnImg">
      <DigestMethod Algorithm="http://www.w3.org/2001/04/xmlenc#sha256"/>
      <DigestValue>Nq0Bn5Hh4hkpfWnRNWY6ww4kiIL6UVUeXqVDXe/K3S8=</DigestValue>
    </Reference>
  </SignedInfo>
  <SignatureValue>bISKh7lwcr8UebMrgzjdopo+eWJX2S/Pt05DUt0br3byxeTtGbKWlX+fA9fORHbCz3Z4+rmt3gFj
SRog1gg6zt8f0PXrM8bCVe9D/Y2lKbRetyIFaBTYlPv5ssFLM346jLbnhpYHL88djcZcy8fwnULF
VrRBFKZrFns5ffhzfEyMc9bZisXwAnpKmWnA0Zcyc44DhsnddtlZKn5/nI17CZa+n1ojyhKrGxCx
VHUv6bVZZs5v9M5D+IorZj4t4jeaB7VCKOHLoSecnEvygvJ8ZlpMY5PcK6a+0fYED64xIhUYGGP9
M9qurrnZWQIGlwsEHjgMxeSGK3sFhPGuCx7w4g==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2022-08-31T21:55:00Z</mdssi:Value>
        </mdssi:SignatureTime>
      </SignatureProperty>
    </SignatureProperties>
  </Object>
  <Object Id="idOfficeObject">
    <SignatureProperties>
      <SignatureProperty Id="idOfficeV1Details" Target="#idPackageSignature">
        <SignatureInfoV1 xmlns="http://schemas.microsoft.com/office/2006/digsig">
          <SetupID>{36577B52-955C-42E5-8437-DCA51FF18420}</SetupID>
          <SignatureText>Lic. Elvira Ruffinelli</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2022-08-31T21:55:00Z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vy9lYQ6SAEkPwcdUBDS3fIhIlXZAAAAAAAAADgw04SAAAAAEgbwgAAAAAANgAAADcAAAAb/jfKmMrYAJjK2ACL3dZ0UFksc6jK2ABaWSxzKPUpBCVbLHP/////IPUpBKDL2ACJ46VhIPUpBCv/N8puAAAAqeOlYQAA2ADU9CkEXMzYAAAAIAR4AAAAAAjCAGjM2ABkQC4SWEAuEuDDThLHkVUsUJlHEnAAAAB57VtBLMvYAHE0X3QAAEt3IMvYAAAAAAAoy9gAAAAAACvy9lYAAEt3AAAAABMAFADIhIlXQENLd0DL2AD0Thd1AABLd8iEiVcr8vZWZHYACAAAAAAlAAAADAAAAAEAAAAYAAAADAAAAAAAAAASAAAADAAAAAEAAAAeAAAAGAAAAL0AAAAEAAAA9wAAABEAAAAlAAAADAAAAAEAAABUAAAAiAAAAL4AAAAEAAAA9QAAABAAAAABAAAA0XbJQasKyU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Nc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AAgA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V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r8vZWEOkgBJD8HHVAQ0t3yISJV2QAAAAAAAAA4MNOEgAAAABIG8IAAAAAADYAAAA3AAAAG/43ypjK2ACYytgAi93WdFBZLHOoytgAWlkscyj1KQQlWyxz/////yD1KQSgy9gAieOlYSD1KQQr/zfKbgAAAKnjpWEAANgA1PQpBFzM2AAAACAEeAAAAAAIwgBozNgAZEAuElhALhLgw04Sx5FVLFCZRxJwAAAAee1bQSzL2ABxNF90AABLdyDL2AAAAAAAKMvYAAAAAAAr8vZWAABLdwAAAAATABQAyISJV0BDS3dAy9gA9E4XdQAAS3fIhIlXK/L2Vm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DJQQ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4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nmOhEiyxW6GeaXGen4FZX+p69S+8Ek6wTttqh8LvdJY=</DigestValue>
    </Reference>
    <Reference Type="http://www.w3.org/2000/09/xmldsig#Object" URI="#idOfficeObject">
      <DigestMethod Algorithm="http://www.w3.org/2001/04/xmlenc#sha256"/>
      <DigestValue>f2YYsE7ZPr850PMSe75TEb2gdiXU+tv3rCrSqY5/iuE=</DigestValue>
    </Reference>
    <Reference Type="http://uri.etsi.org/01903#SignedProperties" URI="#idSignedProperties">
      <Transforms>
        <Transform Algorithm="http://www.w3.org/TR/2001/REC-xml-c14n-20010315"/>
      </Transforms>
      <DigestMethod Algorithm="http://www.w3.org/2001/04/xmlenc#sha256"/>
      <DigestValue>X8AFGBpW3vr1lDDLWzwYRE0SAvFNotTWHb1fw57aWSo=</DigestValue>
    </Reference>
    <Reference Type="http://www.w3.org/2000/09/xmldsig#Object" URI="#idValidSigLnImg">
      <DigestMethod Algorithm="http://www.w3.org/2001/04/xmlenc#sha256"/>
      <DigestValue>rCL2FObChUTuRdlp9q2+E7SLErm8KYHicgNiV9xYyjY=</DigestValue>
    </Reference>
    <Reference Type="http://www.w3.org/2000/09/xmldsig#Object" URI="#idInvalidSigLnImg">
      <DigestMethod Algorithm="http://www.w3.org/2001/04/xmlenc#sha256"/>
      <DigestValue>Nq0Bn5Hh4hkpfWnRNWY6ww4kiIL6UVUeXqVDXe/K3S8=</DigestValue>
    </Reference>
  </SignedInfo>
  <SignatureValue>ARXTEY8SRcnuci5h0u5n63gssmKBZRLFRAKDxXyIF2xwzoj8fBwbyIy6xx+eN4AfWoDbhfKbSv65
Ews8Myu4qjvH2mVb0OyWXs74mgmPm/G5ro2BCHI994oCKqaFgM4TG6aKUVxuLvzE7Qzp91c6Yuht
VJqewPbM+kCnU9vjXiCOwYirZz6QBVkFe2ymjjiMnA/RIcG5JHMavaibC/VvXJQCruufc4w3E8nT
E1Lkhn0CN2lOAxlrC9e8GqD+1IpQaaiOOTRIWlm6yZmYXADoFm6tlUWxNEm4aUyBH1jo/WVsZHOG
caWi/QRx3SlumARdA06ZD0AUXfE4eoASS1rHPg==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2022-08-31T21:55:08Z</mdssi:Value>
        </mdssi:SignatureTime>
      </SignatureProperty>
    </SignatureProperties>
  </Object>
  <Object Id="idOfficeObject">
    <SignatureProperties>
      <SignatureProperty Id="idOfficeV1Details" Target="#idPackageSignature">
        <SignatureInfoV1 xmlns="http://schemas.microsoft.com/office/2006/digsig">
          <SetupID>{961DEEF2-990C-48F0-8BD7-5832C6115F0D}</SetupID>
          <SignatureText>Lic. Elvira Ruffinelli</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2022-08-31T21:55:08Z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vy9lYQ6SAEkPwcdUBDS3fIhIlXZAAAAAAAAADgw04SAAAAAEgbwgAAAAAANgAAADcAAAAb/jfKmMrYAJjK2ACL3dZ0UFksc6jK2ABaWSxzKPUpBCVbLHP/////IPUpBKDL2ACJ46VhIPUpBCv/N8puAAAAqeOlYQAA2ADU9CkEXMzYAAAAIAR4AAAAAAjCAGjM2ABkQC4SWEAuEuDDThLHkVUsUJlHEnAAAAB57VtBLMvYAHE0X3QAAEt3IMvYAAAAAAAoy9gAAAAAACvy9lYAAEt3AAAAABMAFADIhIlXQENLd0DL2AD0Thd1AABLd8iEiVcr8vZWZHYACAAAAAAlAAAADAAAAAEAAAAYAAAADAAAAAAAAAASAAAADAAAAAEAAAAeAAAAGAAAAL0AAAAEAAAA9wAAABEAAAAlAAAADAAAAAEAAABUAAAAiAAAAL4AAAAEAAAA9QAAABAAAAABAAAA0XbJQasKyU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C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BuAA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V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r8vZWEOkgBJD8HHVAQ0t3yISJV2QAAAAAAAAA4MNOEgAAAABIG8IAAAAAADYAAAA3AAAAG/43ypjK2ACYytgAi93WdFBZLHOoytgAWlkscyj1KQQlWyxz/////yD1KQSgy9gAieOlYSD1KQQr/zfKbgAAAKnjpWEAANgA1PQpBFzM2AAAACAEeAAAAAAIwgBozNgAZEAuElhALhLgw04Sx5FVLFCZRxJwAAAAee1bQSzL2ABxNF90AABLdyDL2AAAAAAAKMvYAAAAAAAr8vZWAABLdwAAAAATABQAyISJV0BDS3dAy9gA9E4XdQAAS3fIhIlXK/L2Vm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DJQQ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4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43smcJRiuJevrhBlvzrF/shV9KX+0sO1/3WJQdZ0IE8=</DigestValue>
    </Reference>
    <Reference Type="http://www.w3.org/2000/09/xmldsig#Object" URI="#idOfficeObject">
      <DigestMethod Algorithm="http://www.w3.org/2001/04/xmlenc#sha256"/>
      <DigestValue>GScaHYVodjVwYeC76Mvtm36NJP93IqgfScOO0D6lhiY=</DigestValue>
    </Reference>
    <Reference Type="http://uri.etsi.org/01903#SignedProperties" URI="#idSignedProperties">
      <Transforms>
        <Transform Algorithm="http://www.w3.org/TR/2001/REC-xml-c14n-20010315"/>
      </Transforms>
      <DigestMethod Algorithm="http://www.w3.org/2001/04/xmlenc#sha256"/>
      <DigestValue>6/Ze0NF3jNU1pCyi8Uc9sJDBRKhIOb24e2pEXtQKIds=</DigestValue>
    </Reference>
    <Reference Type="http://www.w3.org/2000/09/xmldsig#Object" URI="#idValidSigLnImg">
      <DigestMethod Algorithm="http://www.w3.org/2001/04/xmlenc#sha256"/>
      <DigestValue>oYe9aUHZCCmY9FOEYIhau1H9cBdAykaKCEHNAP3YLKI=</DigestValue>
    </Reference>
    <Reference Type="http://www.w3.org/2000/09/xmldsig#Object" URI="#idInvalidSigLnImg">
      <DigestMethod Algorithm="http://www.w3.org/2001/04/xmlenc#sha256"/>
      <DigestValue>VsQCImIQBR7EWVgtttABggJZFNuSoCr6e7WpV43wdm4=</DigestValue>
    </Reference>
  </SignedInfo>
  <SignatureValue>AisHYL9SwCgrCVgSzqHchfr9jjtENRNcfse863nRb6GRfUEnHTv/Po2GJm7StUwQQZou4HKuEWRE
0p4FNSEaZbyE+oqgeGHH3hZBIlpgtbHn/AyD9lUgS8133QVivQRMZ93/vdbb8qBVVJuhl1ruX1XE
cUeYxYh8l1vJzrclbZ1pfHm7HxOPXFplLK4sBUrsk5AUdA02ZWhtJbipXfJXBR/Y5Ykr9pWG474X
8Apug54/vsXu204zNreBp0XQNpOc7Fd6OmeZ+wkTTAmU0OG3kMGCYVgEPhE8jkqlgnxZKvsm1L7i
LEJMOjMaJ7x2QecP+FBxgHznoYAiiKGkU/V9fg==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2022-08-31T21:55:15Z</mdssi:Value>
        </mdssi:SignatureTime>
      </SignatureProperty>
    </SignatureProperties>
  </Object>
  <Object Id="idOfficeObject">
    <SignatureProperties>
      <SignatureProperty Id="idOfficeV1Details" Target="#idPackageSignature">
        <SignatureInfoV1 xmlns="http://schemas.microsoft.com/office/2006/digsig">
          <SetupID>{02FBD457-F8BC-477A-8E8A-21E3F3BDF93C}</SetupID>
          <SignatureText>Lic. Elvira Ruffinelli</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2022-08-31T21:55:15Z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vy9lYQ6SAEkPwcdUBDS3fIhIlXZAAAAAAAAADgw04SAAAAAEgbwgAAAAAANgAAADcAAAAb/jfKmMrYAJjK2ACL3dZ0UFksc6jK2ABaWSxzKPUpBCVbLHP/////IPUpBKDL2ACJ46VhIPUpBCv/N8puAAAAqeOlYQAA2ADU9CkEXMzYAAAAIAR4AAAAAAjCAGjM2ABkQC4SWEAuEuDDThLHkVUsUJlHEnAAAAB57VtBLMvYAHE0X3QAAEt3IMvYAAAAAAAoy9gAAAAAACvy9lYAAEt3AAAAABMAFADIhIlXQENLd0DL2AD0Thd1AABLd8iEiVcr8vZWZHYACAAAAAAlAAAADAAAAAEAAAAYAAAADAAAAAAAAAASAAAADAAAAAEAAAAeAAAAGAAAAL0AAAAEAAAA9wAAABEAAAAlAAAADAAAAAEAAABUAAAAiAAAAL4AAAAEAAAA9QAAABAAAAABAAAA0XbJQasKyU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AAAA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V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r8vZWEOkgBJD8HHVAQ0t3yISJV2QAAAAAAAAA4MNOEgAAAABIG8IAAAAAADYAAAA3AAAAG/43ypjK2ACYytgAi93WdFBZLHOoytgAWlkscyj1KQQlWyxz/////yD1KQSgy9gAieOlYSD1KQQr/zfKbgAAAKnjpWEAANgA1PQpBFzM2AAAACAEeAAAAAAIwgBozNgAZEAuElhALhLgw04Sx5FVLFCZRxJwAAAAee1bQSzL2ABxNF90AABLdyDL2AAAAAAAKMvYAAAAAAAr8vZWAABLdwAAAAATABQAyISJV0BDS3dAy9gA9E4XdQAAS3fIhIlXK/L2Vm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ByAA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BJ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4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q6jpn6rFzST1IPkEKI6DnEI9CnhuNWN1bj1IU8isbq0=</DigestValue>
    </Reference>
    <Reference Type="http://www.w3.org/2000/09/xmldsig#Object" URI="#idOfficeObject">
      <DigestMethod Algorithm="http://www.w3.org/2001/04/xmlenc#sha256"/>
      <DigestValue>oD1cQQar3ajttw5JuJH4UbsPS9iZLjrFxS4GoRzbU78=</DigestValue>
    </Reference>
    <Reference Type="http://uri.etsi.org/01903#SignedProperties" URI="#idSignedProperties">
      <Transforms>
        <Transform Algorithm="http://www.w3.org/TR/2001/REC-xml-c14n-20010315"/>
      </Transforms>
      <DigestMethod Algorithm="http://www.w3.org/2001/04/xmlenc#sha256"/>
      <DigestValue>/xmqa2c+tIbF+ADhB1bo2iwMRNXdTf5vce42rkXVcA8=</DigestValue>
    </Reference>
    <Reference Type="http://www.w3.org/2000/09/xmldsig#Object" URI="#idValidSigLnImg">
      <DigestMethod Algorithm="http://www.w3.org/2001/04/xmlenc#sha256"/>
      <DigestValue>DTcKIrnSr63l46/81wXOBS9xsmYrslFVuaxD6UsD/nM=</DigestValue>
    </Reference>
    <Reference Type="http://www.w3.org/2000/09/xmldsig#Object" URI="#idInvalidSigLnImg">
      <DigestMethod Algorithm="http://www.w3.org/2001/04/xmlenc#sha256"/>
      <DigestValue>w1HOBfjT0cb+eYPa+IRqIsa8FbxZ7TISSTXjzuW2KRs=</DigestValue>
    </Reference>
  </SignedInfo>
  <SignatureValue>OQa2ahJlS1ygV56sGGfaKxV9KjL1wAUw++cpc0SK6veYEOV2Pe9xWKllGLBq0s7VPEkCVrnPB+iL
1/aSA+nuUDwBYanSI77nrJr47BLrtayAcEoS5uPZXKGldMUjTupFx+iSqdh841mlUmEQ/tk9elSZ
NGd22lHiNzOtS/Zhhw92AF3Vfh+8gumG/BIhnvIfPqkGlSHHxd1ruONk3WXAzdKeEMjvM9g2kae2
HWPAkK65MONLpk3Cr+zya+kyP6Bcc/HboGDshrPs1UQRL3SVqm66MpCJDWP+mgac1NAVF9Fqtijk
/O/sUROFOKFSpff+30FD9pRhbEAtC3ElqRtUWQ==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2022-08-31T21:55:24Z</mdssi:Value>
        </mdssi:SignatureTime>
      </SignatureProperty>
    </SignatureProperties>
  </Object>
  <Object Id="idOfficeObject">
    <SignatureProperties>
      <SignatureProperty Id="idOfficeV1Details" Target="#idPackageSignature">
        <SignatureInfoV1 xmlns="http://schemas.microsoft.com/office/2006/digsig">
          <SetupID>{49D5518E-C213-4BD9-898D-B76741536A91}</SetupID>
          <SignatureText>Lic. Elvira Ruffinelli</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2022-08-31T21:55:24Z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vy9lYQ6SAEkPwcdUBDS3fIhIlXZAAAAAAAAADgw04SAAAAAEgbwgAAAAAANgAAADcAAAAb/jfKmMrYAJjK2ACL3dZ0UFksc6jK2ABaWSxzKPUpBCVbLHP/////IPUpBKDL2ACJ46VhIPUpBCv/N8puAAAAqeOlYQAA2ADU9CkEXMzYAAAAIAR4AAAAAAjCAGjM2ABkQC4SWEAuEuDDThLHkVUsUJlHEnAAAAB57VtBLMvYAHE0X3QAAEt3IMvYAAAAAAAoy9gAAAAAACvy9lYAAEt3AAAAABMAFADIhIlXQENLd0DL2AD0Thd1AABLd8iEiVcr8vZWZHYACAAAAAAlAAAADAAAAAEAAAAYAAAADAAAAAAAAAASAAAADAAAAAEAAAAeAAAAGAAAAL0AAAAEAAAA9wAAABEAAAAlAAAADAAAAAEAAABUAAAAiAAAAL4AAAAEAAAA9QAAABAAAAABAAAA0XbJQasKyU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Nc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AAgA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V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r8vZWEOkgBJD8HHVAQ0t3yISJV2QAAAAAAAAA4MNOEgAAAABIG8IAAAAAADYAAAA3AAAAG/43ypjK2ACYytgAi93WdFBZLHOoytgAWlkscyj1KQQlWyxz/////yD1KQSgy9gAieOlYSD1KQQr/zfKbgAAAKnjpWEAANgA1PQpBFzM2AAAACAEeAAAAAAIwgBozNgAZEAuElhALhLgw04Sx5FVLFCZRxJwAAAAee1bQSzL2ABxNF90AABLdyDL2AAAAAAAKMvYAAAAAAAr8vZWAABLdwAAAAATABQAyISJV0BDS3dAy9gA9E4XdQAAS3fIhIlXK/L2VmR2AAgAAAAAJQAAAAwAAAABAAAAGAAAAAwAAAD/AAAAEgAAAAwAAAABAAAAHgAAABgAAAAiAAAABAAAAHIAAAARAAAAJQAAAAwAAAABAAAAVAAAAKgAAAAjAAAABAAAAHAAAAAQAAAAAQAAANF2yUGrCslBIwAAAAQAAAAPAAAATAAAAAAAAAAAAAAAAAAAAP//////////bAAAAEYAaQByAG0AYQAgAG4AbwAgAHYA4QBsAGkAZABhAHQ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Bv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DJQQ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4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MHkgMT+8W2GMIlD5u+tcJxai/JhXkohx3o2bzkfKLS0=</DigestValue>
    </Reference>
    <Reference Type="http://www.w3.org/2000/09/xmldsig#Object" URI="#idOfficeObject">
      <DigestMethod Algorithm="http://www.w3.org/2001/04/xmlenc#sha256"/>
      <DigestValue>a+X8ZY7OBSO+PGlgPcIzRG7vh8iVPsK7KVATver3mzg=</DigestValue>
    </Reference>
    <Reference Type="http://uri.etsi.org/01903#SignedProperties" URI="#idSignedProperties">
      <Transforms>
        <Transform Algorithm="http://www.w3.org/TR/2001/REC-xml-c14n-20010315"/>
      </Transforms>
      <DigestMethod Algorithm="http://www.w3.org/2001/04/xmlenc#sha256"/>
      <DigestValue>7HNf7r7Z+tekaofi93pj2rPOpXhQWX7pphyynUGui7g=</DigestValue>
    </Reference>
    <Reference Type="http://www.w3.org/2000/09/xmldsig#Object" URI="#idValidSigLnImg">
      <DigestMethod Algorithm="http://www.w3.org/2001/04/xmlenc#sha256"/>
      <DigestValue>oYe9aUHZCCmY9FOEYIhau1H9cBdAykaKCEHNAP3YLKI=</DigestValue>
    </Reference>
    <Reference Type="http://www.w3.org/2000/09/xmldsig#Object" URI="#idInvalidSigLnImg">
      <DigestMethod Algorithm="http://www.w3.org/2001/04/xmlenc#sha256"/>
      <DigestValue>30t39CAN5CC6dzJoj9UiDAVPMxbjuu9Lbzdy9b0h6/E=</DigestValue>
    </Reference>
  </SignedInfo>
  <SignatureValue>X5s3Wc/sI1XwRAkJWKZDWk1kqKyjwMx70ETfl5UWIz7rd6jjWyY7g/S9qFcOhP9/emMaMrvIAXhF
d9fjsk6SajYm5elZniVVeR1uLg6VthPEmJwZnnJkpSugMlAKxRRmoCc5SaFPt8wS61YpO5Xoj8Xb
QArx3jEeVon+5grYybp3Kr19/Rw8tnl6lCzeQCbPmxe+6D7g0UdE3W7Ztn+l45HILqETJxsk9tTs
C4Qz9/fAYjMkSq6Mi7zgHrF/tYCUwXrIXX2v5Mr0Ot3JbmFlAGCPpHVhA9QJBbXnnjCCuTfv468X
s9mco/jTvYudw4bXtYgMDVX0lwUQDTThh7U9kw==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CVyoNi+xn1hXZSRVu5P4l1vGiCnzyxdEhiD0d1IRs+Y=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/irT6v1ibNFh7D9oavI+2fselWbKQ1WdmKcphSTI7sg=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76AafA2iYVky+RrlOPTII1UFKknTrXKJtQkqKXqP7kg=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78TC3nGQYcKJAT1MbQspvPkpQXtPx+FackkOKM00Lss=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+9Mxb2CyYV94DJkaBJPnrqdbqcWlmNdXjMeHbLNJUB0=</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bBAHfl0/d9aUzYzbGHllD6QnJYNn9p6WufMnu3BWQyY=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PCmQ3OGS+jhAozM1I/i1kfGD+iBdzmopM4NtW+fkVBo=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tudZfHuwoYURshJON6J4rizP8FQBip0OWexHf1WmIHQ=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ntFs1L74OoEZlKNqCMJw6Xnz4rfzYkONGF6mz2zS3lw=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F7RfVTzIaP0K7nwhx850fXbhEV9LnkUqp2sK+ij94Yc=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gRROfwkADb8sPl+3lUcaB9InB3l0mE0/DNq0keidFQg=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rd+BuS9OjOpeV3mNjL5aZ6fB3gcTFiEOxeC4IKlBgRY=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lnLYkKMpmlh9tCQGLIKZ4UuWsm1y18+ChHd0pa5iw4U=</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36f4Y+YLkv/KQVtW5fghP9JFi3KZNjJcrzRFs7xGpw4=</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sr83SjNKlNYmLyiReRXEMvOcOHiZzQM7V2YnHNwZn5k=</DigestValue>
      </Reference>
      <Reference URI="/xl/drawings/drawing3.xml?ContentType=application/vnd.openxmlformats-officedocument.drawing+xml">
        <DigestMethod Algorithm="http://www.w3.org/2001/04/xmlenc#sha256"/>
        <DigestValue>kxIJkW5V6fKRT7vBSsHR37DzFDdbh8eg3W35Ks0s9Ls=</DigestValue>
      </Reference>
      <Reference URI="/xl/drawings/vmlDrawing1.vml?ContentType=application/vnd.openxmlformats-officedocument.vmlDrawing">
        <DigestMethod Algorithm="http://www.w3.org/2001/04/xmlenc#sha256"/>
        <DigestValue>zydHKePxjDbp8qvB1hZp8d7AqKmyjSHndWG67mmAu74=</DigestValue>
      </Reference>
      <Reference URI="/xl/drawings/vmlDrawing10.vml?ContentType=application/vnd.openxmlformats-officedocument.vmlDrawing">
        <DigestMethod Algorithm="http://www.w3.org/2001/04/xmlenc#sha256"/>
        <DigestValue>KSSE2iDXkUyQPKT1IXaMsbT3eXU3BAmSyQN5Ef9kHx4=</DigestValue>
      </Reference>
      <Reference URI="/xl/drawings/vmlDrawing11.vml?ContentType=application/vnd.openxmlformats-officedocument.vmlDrawing">
        <DigestMethod Algorithm="http://www.w3.org/2001/04/xmlenc#sha256"/>
        <DigestValue>AcHAtzMxC0Tro/4yy6qt41GNC9VQHNwGaql/N48rqtY=</DigestValue>
      </Reference>
      <Reference URI="/xl/drawings/vmlDrawing12.vml?ContentType=application/vnd.openxmlformats-officedocument.vmlDrawing">
        <DigestMethod Algorithm="http://www.w3.org/2001/04/xmlenc#sha256"/>
        <DigestValue>LfhxtU/K5erofPhOBCaIY5/qzA2HRaU9x0N3kFkuDbA=</DigestValue>
      </Reference>
      <Reference URI="/xl/drawings/vmlDrawing13.vml?ContentType=application/vnd.openxmlformats-officedocument.vmlDrawing">
        <DigestMethod Algorithm="http://www.w3.org/2001/04/xmlenc#sha256"/>
        <DigestValue>PYreJJU7w9AhgnrFf84Pw2Nhj9leA9fkT6lC3Fb+Sn4=</DigestValue>
      </Reference>
      <Reference URI="/xl/drawings/vmlDrawing14.vml?ContentType=application/vnd.openxmlformats-officedocument.vmlDrawing">
        <DigestMethod Algorithm="http://www.w3.org/2001/04/xmlenc#sha256"/>
        <DigestValue>JyjhrkB7UvjLtX41WfuiLNTKK1Gc/3L910APXr46UvY=</DigestValue>
      </Reference>
      <Reference URI="/xl/drawings/vmlDrawing15.vml?ContentType=application/vnd.openxmlformats-officedocument.vmlDrawing">
        <DigestMethod Algorithm="http://www.w3.org/2001/04/xmlenc#sha256"/>
        <DigestValue>8x4JZ4F95ruOgrfA1+kD1jOdykyNhQNpOL2chPlxjN8=</DigestValue>
      </Reference>
      <Reference URI="/xl/drawings/vmlDrawing2.vml?ContentType=application/vnd.openxmlformats-officedocument.vmlDrawing">
        <DigestMethod Algorithm="http://www.w3.org/2001/04/xmlenc#sha256"/>
        <DigestValue>gihjJ/zQf9Q4Bx0szrQgqaZg8Swo9m154A18sKmtaR0=</DigestValue>
      </Reference>
      <Reference URI="/xl/drawings/vmlDrawing3.vml?ContentType=application/vnd.openxmlformats-officedocument.vmlDrawing">
        <DigestMethod Algorithm="http://www.w3.org/2001/04/xmlenc#sha256"/>
        <DigestValue>G06jRI7OzAd9JipwnSzob/Vx4PRisWg8SGAftUGXHwA=</DigestValue>
      </Reference>
      <Reference URI="/xl/drawings/vmlDrawing4.vml?ContentType=application/vnd.openxmlformats-officedocument.vmlDrawing">
        <DigestMethod Algorithm="http://www.w3.org/2001/04/xmlenc#sha256"/>
        <DigestValue>nAXVcmXbP1805NJospZvk1OdBeIdE6d8PmPHYLublLY=</DigestValue>
      </Reference>
      <Reference URI="/xl/drawings/vmlDrawing5.vml?ContentType=application/vnd.openxmlformats-officedocument.vmlDrawing">
        <DigestMethod Algorithm="http://www.w3.org/2001/04/xmlenc#sha256"/>
        <DigestValue>9U6NNF8z3jG1Fd1n8ldVlBNGzGO2OZl1ITnBFMICMzw=</DigestValue>
      </Reference>
      <Reference URI="/xl/drawings/vmlDrawing6.vml?ContentType=application/vnd.openxmlformats-officedocument.vmlDrawing">
        <DigestMethod Algorithm="http://www.w3.org/2001/04/xmlenc#sha256"/>
        <DigestValue>hkhJZtJ3zn50yuKVDX2vyUkaUUb0wRKw74NpoHKDQ/A=</DigestValue>
      </Reference>
      <Reference URI="/xl/drawings/vmlDrawing7.vml?ContentType=application/vnd.openxmlformats-officedocument.vmlDrawing">
        <DigestMethod Algorithm="http://www.w3.org/2001/04/xmlenc#sha256"/>
        <DigestValue>I8YwYWcyXbWGct5NCShj2o2QE/abBgjt2c8izqamGN8=</DigestValue>
      </Reference>
      <Reference URI="/xl/drawings/vmlDrawing8.vml?ContentType=application/vnd.openxmlformats-officedocument.vmlDrawing">
        <DigestMethod Algorithm="http://www.w3.org/2001/04/xmlenc#sha256"/>
        <DigestValue>2ZrzPQd/7MG2uHyEgUlYQq2fyqtqTXeln+42pD0VJcA=</DigestValue>
      </Reference>
      <Reference URI="/xl/drawings/vmlDrawing9.vml?ContentType=application/vnd.openxmlformats-officedocument.vmlDrawing">
        <DigestMethod Algorithm="http://www.w3.org/2001/04/xmlenc#sha256"/>
        <DigestValue>sCvj1ap+jxlHxUP44k8NFNKQMGWaJ12GWXogqKZlEW8=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u/NAsjOwwmhKf+L4U1Iajc9jqSM0N6U4DvrrHOREwmo=</DigestValue>
      </Reference>
      <Reference URI="/xl/media/image10.emf?ContentType=image/x-emf">
        <DigestMethod Algorithm="http://www.w3.org/2001/04/xmlenc#sha256"/>
        <DigestValue>bN0975zRyH0F5Y1K2xVh1o+AsIfR8UaL4U8I5rBMeNo=</DigestValue>
      </Reference>
      <Reference URI="/xl/media/image11.emf?ContentType=image/x-emf">
        <DigestMethod Algorithm="http://www.w3.org/2001/04/xmlenc#sha256"/>
        <DigestValue>LpC0WpNCLFZCw/TyH+7xIzpghfJFR0NAhJlpsN9aOMY=</DigestValue>
      </Reference>
      <Reference URI="/xl/media/image12.emf?ContentType=image/x-emf">
        <DigestMethod Algorithm="http://www.w3.org/2001/04/xmlenc#sha256"/>
        <DigestValue>Zzq+3nK4QpZPk6wndhi5aNN3p1keKfp7/T4KLVFdAVQ=</DigestValue>
      </Reference>
      <Reference URI="/xl/media/image13.emf?ContentType=image/x-emf">
        <DigestMethod Algorithm="http://www.w3.org/2001/04/xmlenc#sha256"/>
        <DigestValue>/e0h2SgUwg9wX1d8TGbgZ9ADZ83F7xrS98vEF+ndg8Q=</DigestValue>
      </Reference>
      <Reference URI="/xl/media/image14.emf?ContentType=image/x-emf">
        <DigestMethod Algorithm="http://www.w3.org/2001/04/xmlenc#sha256"/>
        <DigestValue>Y2u3gD+s+UlHNLD/DSDGIjD+1QyFnO1AdH/wdFG/Ync=</DigestValue>
      </Reference>
      <Reference URI="/xl/media/image15.emf?ContentType=image/x-emf">
        <DigestMethod Algorithm="http://www.w3.org/2001/04/xmlenc#sha256"/>
        <DigestValue>4JwaZgsGqurNqS1FHoYLZP+MJyOQuBtVafkNfWjWK0k=</DigestValue>
      </Reference>
      <Reference URI="/xl/media/image16.emf?ContentType=image/x-emf">
        <DigestMethod Algorithm="http://www.w3.org/2001/04/xmlenc#sha256"/>
        <DigestValue>Z3liEnRg9MLZ9+UuMF906TIynaLZ3s3Eb5UNKIMdKtA=</DigestValue>
      </Reference>
      <Reference URI="/xl/media/image17.emf?ContentType=image/x-emf">
        <DigestMethod Algorithm="http://www.w3.org/2001/04/xmlenc#sha256"/>
        <DigestValue>jFv3yTBVzRtnnze/aZrtiQvwT7Id7+fvn629GVcOowo=</DigestValue>
      </Reference>
      <Reference URI="/xl/media/image18.emf?ContentType=image/x-emf">
        <DigestMethod Algorithm="http://www.w3.org/2001/04/xmlenc#sha256"/>
        <DigestValue>dNGc10asEj718abdjHrLdNf95HgkmAMt46vlMewSKOY=</DigestValue>
      </Reference>
      <Reference URI="/xl/media/image19.emf?ContentType=image/x-emf">
        <DigestMethod Algorithm="http://www.w3.org/2001/04/xmlenc#sha256"/>
        <DigestValue>IK3RmWkKu42/1QqjVVRprVZH5lcZDXdnaktmi7H1fyI=</DigestValue>
      </Reference>
      <Reference URI="/xl/media/image2.emf?ContentType=image/x-emf">
        <DigestMethod Algorithm="http://www.w3.org/2001/04/xmlenc#sha256"/>
        <DigestValue>KT1JVD+HmcOfu3EVTPWP+Bf6ARV2nzs30DjH/W9BlaU=</DigestValue>
      </Reference>
      <Reference URI="/xl/media/image20.emf?ContentType=image/x-emf">
        <DigestMethod Algorithm="http://www.w3.org/2001/04/xmlenc#sha256"/>
        <DigestValue>LtXYpXvv0SAIvlw2PiiQJVh2XFA3VZwN9D8s1kWXHfs=</DigestValue>
      </Reference>
      <Reference URI="/xl/media/image21.emf?ContentType=image/x-emf">
        <DigestMethod Algorithm="http://www.w3.org/2001/04/xmlenc#sha256"/>
        <DigestValue>4J6YOKb0XHt4pE4L0I6j8NMfgdpQHAaGVVjcH7tXtPw=</DigestValue>
      </Reference>
      <Reference URI="/xl/media/image22.emf?ContentType=image/x-emf">
        <DigestMethod Algorithm="http://www.w3.org/2001/04/xmlenc#sha256"/>
        <DigestValue>OmqOx7hR2WHsO01nIDNKveXNDXdjFgh1aNtfzpV0n0w=</DigestValue>
      </Reference>
      <Reference URI="/xl/media/image23.emf?ContentType=image/x-emf">
        <DigestMethod Algorithm="http://www.w3.org/2001/04/xmlenc#sha256"/>
        <DigestValue>jRD9Eo7QsvVxHjnr/TECXTNbzqBxnErhYbufAA0h5Ik=</DigestValue>
      </Reference>
      <Reference URI="/xl/media/image24.emf?ContentType=image/x-emf">
        <DigestMethod Algorithm="http://www.w3.org/2001/04/xmlenc#sha256"/>
        <DigestValue>mhimINbL1Y+vKf53BaOrbvvFuZ/7wg3PCcWCAlcGsTI=</DigestValue>
      </Reference>
      <Reference URI="/xl/media/image25.emf?ContentType=image/x-emf">
        <DigestMethod Algorithm="http://www.w3.org/2001/04/xmlenc#sha256"/>
        <DigestValue>8yYd/DCK/BRsSE0gho2fU4TFiTGeSMfU/oN2FhpM+ZA=</DigestValue>
      </Reference>
      <Reference URI="/xl/media/image26.emf?ContentType=image/x-emf">
        <DigestMethod Algorithm="http://www.w3.org/2001/04/xmlenc#sha256"/>
        <DigestValue>9XfPQ5dlzNkSA/nFIcwXnGdaCQ7d8XjeGN97HD/b/7s=</DigestValue>
      </Reference>
      <Reference URI="/xl/media/image27.emf?ContentType=image/x-emf">
        <DigestMethod Algorithm="http://www.w3.org/2001/04/xmlenc#sha256"/>
        <DigestValue>1jB1XpsZySDAd/VUpLsLzAxveUoSdJgpmpe6jVp/sdw=</DigestValue>
      </Reference>
      <Reference URI="/xl/media/image28.emf?ContentType=image/x-emf">
        <DigestMethod Algorithm="http://www.w3.org/2001/04/xmlenc#sha256"/>
        <DigestValue>lXSvAiPHvI5PIlhfw/1wT5aDUT5i3ujV254hMXowR/s=</DigestValue>
      </Reference>
      <Reference URI="/xl/media/image29.emf?ContentType=image/x-emf">
        <DigestMethod Algorithm="http://www.w3.org/2001/04/xmlenc#sha256"/>
        <DigestValue>rIu2hlfvIbUoO8YieDr6A+o0xd4UpH2qHBuRE8GZb+0=</DigestValue>
      </Reference>
      <Reference URI="/xl/media/image3.emf?ContentType=image/x-emf">
        <DigestMethod Algorithm="http://www.w3.org/2001/04/xmlenc#sha256"/>
        <DigestValue>6bM8xTqfzD+4xECXuYGXKctBl7ZjK7IynjbWrVuw/Vg=</DigestValue>
      </Reference>
      <Reference URI="/xl/media/image30.emf?ContentType=image/x-emf">
        <DigestMethod Algorithm="http://www.w3.org/2001/04/xmlenc#sha256"/>
        <DigestValue>c+DK4/gg7fAMnjDlxzLw3PgoWv0TRz3vhuDIBulx/Sw=</DigestValue>
      </Reference>
      <Reference URI="/xl/media/image31.emf?ContentType=image/x-emf">
        <DigestMethod Algorithm="http://www.w3.org/2001/04/xmlenc#sha256"/>
        <DigestValue>eV5pWkvrHhR9gIUv8POVquNXdEO6m3YIbJxj8dvefMM=</DigestValue>
      </Reference>
      <Reference URI="/xl/media/image32.emf?ContentType=image/x-emf">
        <DigestMethod Algorithm="http://www.w3.org/2001/04/xmlenc#sha256"/>
        <DigestValue>gaiHwx3/Fw/zHrvxYw6YmV40YEwzhkVW89BLXVweX60=</DigestValue>
      </Reference>
      <Reference URI="/xl/media/image33.emf?ContentType=image/x-emf">
        <DigestMethod Algorithm="http://www.w3.org/2001/04/xmlenc#sha256"/>
        <DigestValue>2eRx6OfY+zXQpDC1M6MGCB6ypxG+wH3BgaPRksT43NM=</DigestValue>
      </Reference>
      <Reference URI="/xl/media/image34.emf?ContentType=image/x-emf">
        <DigestMethod Algorithm="http://www.w3.org/2001/04/xmlenc#sha256"/>
        <DigestValue>0n+ZHHWUdEDfFF9+WMLEBBOXfbLPsPeVU+poNBGlu4M=</DigestValue>
      </Reference>
      <Reference URI="/xl/media/image35.png?ContentType=image/png">
        <DigestMethod Algorithm="http://www.w3.org/2001/04/xmlenc#sha256"/>
        <DigestValue>s/uG6FpdiKLSz6J0sqFg1JETeHE+9Vy++HTJRnXiJtU=</DigestValue>
      </Reference>
      <Reference URI="/xl/media/image36.emf?ContentType=image/x-emf">
        <DigestMethod Algorithm="http://www.w3.org/2001/04/xmlenc#sha256"/>
        <DigestValue>3NO4q0CtNXU8y7tkx1XpSsH1GzTKy87YTWiJk53LeWs=</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hXv10g6X/ctjJmbq/UMMyonkvqsXWwlX+m8IBLQVpiw=</DigestValue>
      </Reference>
      <Reference URI="/xl/media/image6.emf?ContentType=image/x-emf">
        <DigestMethod Algorithm="http://www.w3.org/2001/04/xmlenc#sha256"/>
        <DigestValue>OpbWwVNH7Ko6dNnYav4Vgo5izdrbPDqVfa804u3td84=</DigestValue>
      </Reference>
      <Reference URI="/xl/media/image7.emf?ContentType=image/x-emf">
        <DigestMethod Algorithm="http://www.w3.org/2001/04/xmlenc#sha256"/>
        <DigestValue>LjasoaW4fc891MYWSo5lJcMoSsl03HTBcusTW6cUouw=</DigestValue>
      </Reference>
      <Reference URI="/xl/media/image8.emf?ContentType=image/x-emf">
        <DigestMethod Algorithm="http://www.w3.org/2001/04/xmlenc#sha256"/>
        <DigestValue>PHMFmW2SrnkV8wG0eYdDonOKw9Zn7wThi8oMcuv4nGg=</DigestValue>
      </Reference>
      <Reference URI="/xl/media/image9.emf?ContentType=image/x-emf">
        <DigestMethod Algorithm="http://www.w3.org/2001/04/xmlenc#sha256"/>
        <DigestValue>6JTt8Mccn4wWSUmB75D5rr+T913AP/1uC1/IdwxBeSk=</DigestValue>
      </Reference>
      <Reference URI="/xl/printerSettings/printerSettings1.bin?ContentType=application/vnd.openxmlformats-officedocument.spreadsheetml.printerSettings">
        <DigestMethod Algorithm="http://www.w3.org/2001/04/xmlenc#sha256"/>
        <DigestValue>ZamS6HDGnlIlwO+/8WrITuMoJ+YOp1CyE2hpD8lC3mU=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v4FyVrdlz6wB9dKLeAQIupw4SV3CWH1Uxa6t40978w0=</DigestValue>
      </Reference>
      <Reference URI="/xl/printerSettings/printerSettings14.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a2886MZ70oXdBeHSkEYeodWerbVjOCFwUr13KY5tGpo=</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1drtTy6R1zm9PS6o7c2kUSLT1eSwX1iPy/AutHUcqOs=</DigestValue>
      </Reference>
      <Reference URI="/xl/styles.xml?ContentType=application/vnd.openxmlformats-officedocument.spreadsheetml.styles+xml">
        <DigestMethod Algorithm="http://www.w3.org/2001/04/xmlenc#sha256"/>
        <DigestValue>JU4vCMM1iyxxlZ4XebbXA/g/R0pvVUHI6/ClCHPduE8=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5wBIDWoHRkjMosiv6V3TFKZdY5YEhsNwKyz93I7MOaQ=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k7+HQzJUu4LmUfX0mjHIcbXfvKNsHQj9utY2GAwseTc=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YlTlfDabK1KhYfcwere9f75HOnj6f5eQEv6Bvf7pa+I=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ZvdVirGGUwyizO4O3pk3byyf223MjwnBG3LGNLyP9kw=</DigestValue>
      </Reference>
      <Reference URI="/xl/worksheets/sheet10.xml?ContentType=application/vnd.openxmlformats-officedocument.spreadsheetml.worksheet+xml">
        <DigestMethod Algorithm="http://www.w3.org/2001/04/xmlenc#sha256"/>
        <DigestValue>FppEQFvLBbb/XOkw2rwKqbPljlQuBOvFdmvh+dTY9hk=</DigestValue>
      </Reference>
      <Reference URI="/xl/worksheets/sheet11.xml?ContentType=application/vnd.openxmlformats-officedocument.spreadsheetml.worksheet+xml">
        <DigestMethod Algorithm="http://www.w3.org/2001/04/xmlenc#sha256"/>
        <DigestValue>fY1Xg2q7J/laCbG7U7dltQXIIGujzLuMG3UOgXDDt1A=</DigestValue>
      </Reference>
      <Reference URI="/xl/worksheets/sheet12.xml?ContentType=application/vnd.openxmlformats-officedocument.spreadsheetml.worksheet+xml">
        <DigestMethod Algorithm="http://www.w3.org/2001/04/xmlenc#sha256"/>
        <DigestValue>yldjEWkauYGLbqv9ifc3qVVXLYUdjv/oVjj75tgMy2o=</DigestValue>
      </Reference>
      <Reference URI="/xl/worksheets/sheet13.xml?ContentType=application/vnd.openxmlformats-officedocument.spreadsheetml.worksheet+xml">
        <DigestMethod Algorithm="http://www.w3.org/2001/04/xmlenc#sha256"/>
        <DigestValue>At/WrVDI97GkY2SWNSj6dhjf9VpiGH8B9gwE+BjEHRg=</DigestValue>
      </Reference>
      <Reference URI="/xl/worksheets/sheet14.xml?ContentType=application/vnd.openxmlformats-officedocument.spreadsheetml.worksheet+xml">
        <DigestMethod Algorithm="http://www.w3.org/2001/04/xmlenc#sha256"/>
        <DigestValue>bS1Dhc4h1ZZ1LeHzaRglMUCcC28IMC1LMhizoQ6QkWI=</DigestValue>
      </Reference>
      <Reference URI="/xl/worksheets/sheet15.xml?ContentType=application/vnd.openxmlformats-officedocument.spreadsheetml.worksheet+xml">
        <DigestMethod Algorithm="http://www.w3.org/2001/04/xmlenc#sha256"/>
        <DigestValue>TOcQuPw/1FjKZ6DDCIAO1wEhcVk/5l4+X87sNg3QpYI=</DigestValue>
      </Reference>
      <Reference URI="/xl/worksheets/sheet2.xml?ContentType=application/vnd.openxmlformats-officedocument.spreadsheetml.worksheet+xml">
        <DigestMethod Algorithm="http://www.w3.org/2001/04/xmlenc#sha256"/>
        <DigestValue>PT1gNizqOvpM8hlN57m+5ZpLl+ETDEWTdyfMUzvmlvA=</DigestValue>
      </Reference>
      <Reference URI="/xl/worksheets/sheet3.xml?ContentType=application/vnd.openxmlformats-officedocument.spreadsheetml.worksheet+xml">
        <DigestMethod Algorithm="http://www.w3.org/2001/04/xmlenc#sha256"/>
        <DigestValue>8RDH3hsWZUCCsbsJYrbT0X/w0xuV3xgbwx9GOyQeh/o=</DigestValue>
      </Reference>
      <Reference URI="/xl/worksheets/sheet4.xml?ContentType=application/vnd.openxmlformats-officedocument.spreadsheetml.worksheet+xml">
        <DigestMethod Algorithm="http://www.w3.org/2001/04/xmlenc#sha256"/>
        <DigestValue>Ff3YOaNXZgdpHBTokxPu/IQyTfg2erWrWiKFI6EXj5c=</DigestValue>
      </Reference>
      <Reference URI="/xl/worksheets/sheet5.xml?ContentType=application/vnd.openxmlformats-officedocument.spreadsheetml.worksheet+xml">
        <DigestMethod Algorithm="http://www.w3.org/2001/04/xmlenc#sha256"/>
        <DigestValue>uJYMtVrJIvUChZKGKwjTzmtQh1J+ANbhuKAJktQIzGU=</DigestValue>
      </Reference>
      <Reference URI="/xl/worksheets/sheet6.xml?ContentType=application/vnd.openxmlformats-officedocument.spreadsheetml.worksheet+xml">
        <DigestMethod Algorithm="http://www.w3.org/2001/04/xmlenc#sha256"/>
        <DigestValue>4pz6BGxOSjXRK5utcgTsap4FpE1gS3Tb+a1j3WrpkuE=</DigestValue>
      </Reference>
      <Reference URI="/xl/worksheets/sheet7.xml?ContentType=application/vnd.openxmlformats-officedocument.spreadsheetml.worksheet+xml">
        <DigestMethod Algorithm="http://www.w3.org/2001/04/xmlenc#sha256"/>
        <DigestValue>b+O760dKOH5KvOaTL2fR70b89nUM9YjXYJcx4EK+lrI=</DigestValue>
      </Reference>
      <Reference URI="/xl/worksheets/sheet8.xml?ContentType=application/vnd.openxmlformats-officedocument.spreadsheetml.worksheet+xml">
        <DigestMethod Algorithm="http://www.w3.org/2001/04/xmlenc#sha256"/>
        <DigestValue>F39ISHzLjd2RY/S3lkNcvi9cLT6RXF/skOY+zoAlSOg=</DigestValue>
      </Reference>
      <Reference URI="/xl/worksheets/sheet9.xml?ContentType=application/vnd.openxmlformats-officedocument.spreadsheetml.worksheet+xml">
        <DigestMethod Algorithm="http://www.w3.org/2001/04/xmlenc#sha256"/>
        <DigestValue>/lZW2xjqU9blK1jErykVZ/kg3oOpWryJsy+2nEYn9JM=</DigestValue>
      </Reference>
    </Manifest>
    <SignatureProperties>
      <SignatureProperty Id="idSignatureTime" Target="#idPackageSignature">
        <mdssi:SignatureTime xmlns:mdssi="http://schemas.openxmlformats.org/package/2006/digital-signature">
          <mdssi:Format>YYYY-MM-DDThh:mm:ssTZD</mdssi:Format>
          <mdssi:Value>2022-08-31T21:55:31Z</mdssi:Value>
        </mdssi:SignatureTime>
      </SignatureProperty>
    </SignatureProperties>
  </Object>
  <Object Id="idOfficeObject">
    <SignatureProperties>
      <SignatureProperty Id="idOfficeV1Details" Target="#idPackageSignature">
        <SignatureInfoV1 xmlns="http://schemas.microsoft.com/office/2006/digsig">
          <SetupID>{5B7BC24F-39AB-4A9F-8F79-5B93C38F8498}</SetupID>
          <SignatureText>Lic. Elvira Ruffinelli</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2022-08-31T21:55:31Z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vy9lYQ6SAEkPwcdUBDS3fIhIlXZAAAAAAAAADgw04SAAAAAEgbwgAAAAAANgAAADcAAAAb/jfKmMrYAJjK2ACL3dZ0UFksc6jK2ABaWSxzKPUpBCVbLHP/////IPUpBKDL2ACJ46VhIPUpBCv/N8puAAAAqeOlYQAA2ADU9CkEXMzYAAAAIAR4AAAAAAjCAGjM2ABkQC4SWEAuEuDDThLHkVUsUJlHEnAAAAB57VtBLMvYAHE0X3QAAEt3IMvYAAAAAAAoy9gAAAAAACvy9lYAAEt3AAAAABMAFADIhIlXQENLd0DL2AD0Thd1AABLd8iEiVcr8vZWZHYACAAAAAAlAAAADAAAAAEAAAAYAAAADAAAAAAAAAASAAAADAAAAAEAAAAeAAAAGAAAAL0AAAAEAAAA9wAAABEAAAAlAAAADAAAAAEAAABUAAAAiAAAAL4AAAAEAAAA9QAAABAAAAABAAAA0XbJQasKyUG+AAAABAAAAAoAAABMAAAAAAAAAAAAAAAAAAAA//////////9gAAAAMw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AAAA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V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rmEAAACcz+7S6ffb7fnC0t1haH0hMm8aLXIuT8ggOIwoRKslP58cK08AAAEAAAAAAMHg9P///////////+bm5k9SXjw/SzBRzTFU0y1NwSAyVzFGXwEBAgAACA8mnM/u69/SvI9jt4tgjIR9FBosDBEjMVTUMlXWMVPRKUSeDxk4AAAAAAAAAADT6ff///////+Tk5MjK0krSbkvUcsuT8YVJFoTIFIrSbgtTcEQHEcAAAAAAJzP7vT6/bTa8kRleixHhy1Nwi5PxiQtTnBwcJKSki81SRwtZAgOI9gAAAAAweD02+35gsLqZ5q6Jz1jNEJyOUZ4qamp+/v7////wdPeVnCJAQECtGEAAACv1/Ho8/ubzu6CwuqMudS3u769vb3////////////L5fZymsABAgOuYQAAAK/X8fz9/uLx+snk9uTy+vz9/v///////////////8vl9nKawAECA3M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r8vZWEOkgBJD8HHVAQ0t3yISJV2QAAAAAAAAA4MNOEgAAAABIG8IAAAAAADYAAAA3AAAAG/43ypjK2ACYytgAi93WdFBZLHOoytgAWlkscyj1KQQlWyxz/////yD1KQSgy9gAieOlYSD1KQQr/zfKbgAAAKnjpWEAANgA1PQpBFzM2AAAACAEeAAAAAAIwgBozNgAZEAuElhALhLgw04Sx5FVLFCZRxJwAAAAee1bQSzL2ABxNF90AABLdyDL2AAAAAAAKMvYAAAAAAAr8vZWAABLdwAAAAATABQAyISJV0BDS3dAy9gA9E4XdQAAS3fIhIlXK/L2VmR2AAgAAAAAJQAAAAwAAAABAAAAGAAAAAwAAAD/AAAA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YAPfMane46NgAl81qdxDpIAQAAAAAxs1qdwjp2AAQ6SAEnoSJVwAAAACehIlXEJ2AERDpIAQAAAAAAAAAAAAAAAAAAAAAEPIgBAAAAAAAAAAAAAAAAAAAAAAAAAAAAAAAAAAAAAAAAAAAAAAAAAAAAAAAAAAAAAAAAAAAAAAAAAAAAAAAAFoYkWLFz1tBrOnYAHbXZncAAAAAAQAAAAjp2AD//wAAAAAAAFTYZndU2GZ33OnYAAcAAAAAAAAAAABedAAAAABUBtL/BwAAABTq2ACA6VN0FOrYAAAAAAAAAgAAAAAAAAAAAAAAAAAAAAAAAJDc7RRA6dgAAzmE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IAAAAAABANwgAqBjxWUJ7XAEpHZ3cgAAAAAAAAAHBHJwQAACAEeEmdVigAAAAFAAAAAAAAAAIAAAAAAAAAIAAAAAAAAABI7BohHCZ6GnSe1wBeRmd3AAAAAF5GZ3cAAAAAAAAAACAAAABgkLMhluRaVpCe1wCMuKJhAAAgBAAAAAAgAAAAWKPXAKAPAAAMo9cAwek6ViAAAAABAAAA7NU7VlT8LD0DAAAAGNk7VtvDWlb/////BgAAAAAAAAAAAF50AAAAAFQG0v8GAAAA7J/XAIDpU3Tsn9cAAAAAAAACAAAAAAAAAAAAAAAAAAAAAAAA9MAsPZDpnlZswCw9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xDFSzAAAAAJye1wCrloVUAQAAAFSf1wAgDQCEAAAAAO18vUWontcAmXcAV9jNDgZgxkwS7MEsPQIAAABooNcAPuhaVv////90oNcAyCFDViz/LD0tAAAASKXXAJkdQ1bYzQ4GAAAAAMik1wAAAABCAZ7XAAAAAAAAAABAAACtGgEAAADUoNcAIAAAAIiiHBUAAAAA0KDXAAAAAAAAAAAAhKHXAAgAAAAHAAAAYMZMEpTtGiEJAAAAAAAAAAAAXnQBAAAAVAbS/wkAAABUoNcAgOlTdFSg1wAAAAAAAAIAAAAAAAAAAAAAAAAAAAAAAAAVAAAAJAAAAEEAc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0XbJQasKyUEKAAAAUAAAABcAAABMAAAAAAAAAAAAAAAAAAAA//////////98AAAATABpAGMALgAgAEUAbAB2AGkAcgBhACAAUgB1AGYAZgBpAG4AZQBsAGwAaQAgAG4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4AQAACgAAAGAAAADbAAAAbAAAAAEAAADRdslBqwrJQQoAAABgAAAAJwAAAEwAAAAAAAAAAAAAAAAAAAD//////////5wAAABDAG8AbgB0AGEAZABvAHIAYQAgAFIAZQBnACAAQwAgADcANQA3ACAAQgBhAGsAZQByAFQAaQBsAGwAeQAgAFAAYQByAGEAZwB1AGEAeQByAAcAAAAHAAAABwAAAAQAAAAGAAAABwAAAAcAAAAEAAAABgAAAAMAAAAHAAAABgAAAAcAAAADAAAABwAAAAM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NF2yUGrCslBCgAAAHAAAAApAAAATAAAAAQAAAAJAAAAcAAAAPEAAAB9AAAAoAAAAEYAaQByAG0AYQBkAG8AIABwAG8AcgA6ACAARQBMAFYASQBSAEEAIABOAE8ARQBNAEkAIABSAFUARgBGAEkATgBFAEwATABJACAARABJAEEAWgBJ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2</vt:i4>
      </vt:variant>
    </vt:vector>
  </HeadingPairs>
  <TitlesOfParts>
    <vt:vector size="17" baseType="lpstr">
      <vt:lpstr>CARATULA I</vt:lpstr>
      <vt:lpstr>CARATULA II</vt:lpstr>
      <vt:lpstr>CARATULA III</vt:lpstr>
      <vt:lpstr>ACTIVO-PASIVO</vt:lpstr>
      <vt:lpstr>RESULTADO</vt:lpstr>
      <vt:lpstr>FLUJO</vt:lpstr>
      <vt:lpstr>VARIAC.PATRIM</vt:lpstr>
      <vt:lpstr>NOTA INICIAL</vt:lpstr>
      <vt:lpstr>NOTA 5 A-E</vt:lpstr>
      <vt:lpstr>NOTA 5 F</vt:lpstr>
      <vt:lpstr>ANEXO G-L</vt:lpstr>
      <vt:lpstr>ANEXO M-P</vt:lpstr>
      <vt:lpstr>ANEXO R-U</vt:lpstr>
      <vt:lpstr>ANEXO V-X</vt:lpstr>
      <vt:lpstr>NOTA FINAL</vt:lpstr>
      <vt:lpstr>'CARATULA I'!Área_de_impresión</vt:lpstr>
      <vt:lpstr>'CARATULA III'!Área_de_impresión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Contabilidad2</dc:creator>
  <cp:lastModifiedBy>Andrea Celeste Nuñez</cp:lastModifiedBy>
  <cp:lastPrinted>2022-08-31T19:50:33Z</cp:lastPrinted>
  <dcterms:created xsi:type="dcterms:W3CDTF">2020-11-26T19:26:45Z</dcterms:created>
  <dcterms:modified xsi:type="dcterms:W3CDTF">2022-08-31T20:26:02Z</dcterms:modified>
</cp:coreProperties>
</file>